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J27" i="15" l="1"/>
  <c r="K27" i="15"/>
  <c r="K34" i="15"/>
  <c r="K33" i="15"/>
  <c r="K32" i="15"/>
  <c r="M25" i="15" l="1"/>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9" i="15"/>
  <c r="E28" i="15"/>
  <c r="E29" i="15"/>
  <c r="F25" i="15"/>
  <c r="F26" i="15"/>
  <c r="F30" i="15"/>
  <c r="F24" i="15"/>
  <c r="F27" i="15" s="1"/>
  <c r="D24" i="15"/>
  <c r="C22" i="6" l="1"/>
  <c r="F52" i="15"/>
  <c r="E52" i="15" s="1"/>
  <c r="E31" i="15"/>
  <c r="E32" i="15"/>
  <c r="E33" i="15"/>
  <c r="E34" i="15"/>
  <c r="E25" i="15"/>
  <c r="E26" i="15"/>
  <c r="D34" i="15"/>
  <c r="D33" i="15"/>
  <c r="D32" i="15"/>
  <c r="C34" i="15" l="1"/>
  <c r="C30" i="15"/>
  <c r="G30" i="15"/>
  <c r="E24" i="15"/>
  <c r="G27" i="15"/>
  <c r="E27" i="15" s="1"/>
  <c r="C48" i="7"/>
  <c r="D27" i="15"/>
  <c r="M30" i="15" l="1"/>
  <c r="C49" i="7" s="1"/>
  <c r="E30" i="15"/>
  <c r="C27" i="15"/>
  <c r="L30" i="15" l="1"/>
  <c r="M27"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3" i="15"/>
  <c r="F53" i="15"/>
  <c r="E55" i="15"/>
  <c r="F55" i="15"/>
  <c r="E56" i="15"/>
  <c r="F56" i="15"/>
  <c r="E57" i="15"/>
  <c r="F57" i="15"/>
  <c r="E58" i="15"/>
  <c r="F58" i="15"/>
  <c r="E59" i="15"/>
  <c r="F59" i="15"/>
  <c r="E60" i="15"/>
  <c r="F60" i="15"/>
  <c r="E61" i="15"/>
  <c r="F61" i="15"/>
  <c r="E62" i="15"/>
  <c r="F62" i="15"/>
  <c r="E63" i="15"/>
  <c r="F63" i="15"/>
  <c r="E64" i="15"/>
  <c r="F64" i="15"/>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G27" i="6" l="1"/>
  <c r="F27" i="6"/>
  <c r="A14" i="6"/>
  <c r="A12" i="6"/>
  <c r="A9" i="6"/>
  <c r="A16" i="13"/>
  <c r="A13" i="13"/>
  <c r="A10" i="13"/>
  <c r="J22" i="12"/>
  <c r="A14" i="12"/>
  <c r="A11" i="12"/>
</calcChain>
</file>

<file path=xl/sharedStrings.xml><?xml version="1.0" encoding="utf-8"?>
<sst xmlns="http://schemas.openxmlformats.org/spreadsheetml/2006/main" count="1320" uniqueCount="500">
  <si>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</si>
  <si>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</si>
  <si>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</si>
  <si>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</si>
  <si>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</si>
  <si>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</si>
  <si>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</si>
  <si>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</si>
  <si>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</si>
  <si>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</si>
  <si>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</si>
  <si>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</si>
  <si>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</si>
  <si>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</si>
  <si>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</si>
  <si>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</si>
  <si>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</si>
  <si>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</si>
  <si>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</si>
  <si>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</si>
  <si>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</si>
  <si>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</si>
  <si>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</si>
  <si>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</si>
  <si>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</si>
  <si>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</si>
  <si>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</si>
  <si>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</si>
  <si>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</si>
  <si>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</si>
  <si>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</si>
  <si>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</si>
  <si>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</si>
  <si>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</si>
  <si>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</si>
  <si>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</si>
  <si>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</si>
  <si>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</si>
  <si>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</si>
  <si>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</si>
  <si>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</si>
  <si>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</si>
  <si>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</si>
  <si>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</si>
  <si>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</si>
  <si>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</si>
  <si>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</si>
  <si>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</si>
  <si>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</si>
  <si>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</si>
  <si>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</si>
  <si>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</si>
  <si>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</si>
  <si>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</si>
  <si>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</si>
  <si>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</si>
  <si>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</si>
  <si>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</si>
  <si>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</si>
  <si>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</si>
  <si>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</si>
  <si>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</si>
  <si>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</si>
  <si>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</si>
  <si>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</si>
  <si>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</si>
  <si>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</si>
  <si>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</si>
  <si>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</si>
  <si>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</si>
  <si>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</si>
  <si>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</si>
  <si>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</si>
  <si>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</si>
  <si>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</si>
  <si>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</si>
  <si>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</si>
  <si>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</si>
  <si>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</si>
  <si>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</si>
  <si>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</si>
  <si>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</si>
  <si>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</si>
  <si>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</si>
  <si>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</si>
  <si>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</si>
  <si>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</si>
  <si>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</si>
  <si>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</si>
  <si>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</si>
  <si>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</si>
  <si>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</si>
  <si>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</si>
  <si>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</si>
  <si>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</si>
  <si>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</si>
  <si>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</si>
  <si>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</si>
  <si>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</si>
  <si>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</si>
  <si>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</si>
  <si>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</si>
  <si>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</si>
  <si>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</si>
  <si>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</si>
  <si>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</si>
  <si>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</si>
  <si>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</si>
  <si>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</si>
  <si>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</si>
  <si>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</si>
  <si>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</si>
  <si>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</si>
  <si>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</si>
  <si>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</si>
  <si>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</si>
  <si>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</si>
  <si>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</si>
  <si>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</si>
  <si>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</si>
  <si>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</si>
  <si>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</si>
  <si>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</si>
  <si>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</si>
  <si>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</si>
  <si>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</si>
  <si>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</si>
  <si>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</si>
  <si>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</si>
  <si>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</si>
  <si>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</si>
  <si>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</si>
  <si>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</si>
  <si>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</si>
  <si>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</si>
  <si>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</si>
  <si>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</si>
  <si>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</si>
  <si>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</si>
  <si>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</si>
  <si>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</si>
  <si>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</si>
  <si>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</si>
  <si>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</si>
  <si>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</si>
  <si>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</si>
  <si>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</si>
  <si>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</si>
  <si>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</si>
  <si>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</si>
  <si>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</si>
  <si>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</si>
  <si>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</si>
  <si>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</si>
  <si>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</si>
  <si>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</si>
  <si>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</si>
  <si>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</si>
  <si>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</si>
  <si>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</si>
  <si>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</si>
  <si>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</si>
  <si>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</si>
  <si>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</si>
  <si>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</si>
  <si>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</si>
  <si>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</si>
  <si>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</si>
  <si>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</si>
  <si>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</si>
  <si>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</si>
  <si>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</si>
  <si>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</si>
  <si>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</si>
  <si>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</si>
  <si>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</si>
  <si>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</si>
  <si>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</si>
  <si>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</si>
  <si>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</si>
  <si>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</si>
  <si>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</si>
  <si>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</si>
  <si>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</si>
  <si>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</si>
  <si>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</si>
  <si>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</si>
  <si>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</si>
  <si>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</si>
  <si>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</si>
  <si>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</si>
  <si>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</si>
  <si>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</si>
  <si>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</si>
  <si>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</si>
  <si>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</si>
  <si>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</si>
  <si>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</si>
  <si>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</si>
  <si>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</si>
  <si>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</si>
  <si>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</si>
  <si>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</si>
  <si>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</si>
  <si>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</si>
  <si>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</si>
  <si>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</si>
  <si>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</si>
  <si>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</si>
  <si>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</si>
  <si>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</si>
  <si>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</si>
  <si>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</si>
  <si>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</si>
  <si>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</si>
  <si>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</si>
  <si>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</si>
  <si>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</si>
  <si>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</si>
  <si>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</si>
  <si>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</si>
  <si>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</si>
  <si>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</si>
  <si>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</si>
  <si>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</si>
  <si>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</si>
  <si>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</si>
  <si>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</si>
  <si>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</si>
  <si>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</si>
  <si>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</si>
  <si>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</si>
  <si>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</si>
  <si>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</si>
  <si>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</si>
  <si>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</si>
  <si>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</si>
  <si>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</si>
  <si>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</si>
  <si>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</si>
  <si>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</si>
  <si>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</si>
  <si>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</si>
  <si>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</si>
  <si>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</si>
  <si>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</si>
  <si>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</si>
  <si>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</si>
  <si>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</si>
  <si>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</si>
  <si>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</si>
  <si>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</si>
  <si>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</si>
  <si>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</si>
  <si>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</si>
  <si>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</si>
  <si>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</si>
  <si>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</si>
  <si>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</si>
  <si>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</si>
  <si>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</si>
  <si>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</si>
  <si>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</si>
  <si>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</si>
  <si>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</si>
  <si>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</si>
  <si>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</si>
  <si>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</si>
  <si>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</si>
  <si>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</si>
  <si>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</si>
  <si>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</si>
  <si>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</si>
  <si>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</si>
  <si>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</si>
  <si>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</si>
  <si>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</si>
  <si>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</si>
  <si>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</si>
  <si>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</si>
  <si>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</si>
  <si>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</si>
  <si>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</si>
  <si>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</si>
  <si>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</si>
  <si>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</si>
  <si>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</si>
  <si>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</si>
  <si>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</si>
  <si>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</si>
  <si>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</si>
  <si>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</si>
  <si>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</si>
  <si>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</si>
  <si>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</si>
  <si>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</si>
  <si>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</si>
  <si>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</si>
  <si>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</si>
  <si>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</si>
  <si>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</si>
  <si>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</si>
  <si>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</si>
  <si>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</si>
  <si>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</si>
  <si>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</si>
  <si>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</si>
  <si>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</si>
  <si>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</si>
  <si>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</si>
  <si>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</si>
  <si>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</si>
  <si>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</si>
  <si>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</si>
  <si>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</si>
  <si>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</si>
  <si>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</si>
  <si>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</si>
  <si>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prj_109105_11762</t>
  </si>
  <si>
    <t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t>
  </si>
  <si>
    <t xml:space="preserve">Выполнение обязательств по заключенному договору технологического присоединения. </t>
  </si>
  <si>
    <t>Ставропольэнерго</t>
  </si>
  <si>
    <t>Ставропольский край</t>
  </si>
  <si>
    <t>г.Пятигорск</t>
  </si>
  <si>
    <t>Да</t>
  </si>
  <si>
    <t>Нет</t>
  </si>
  <si>
    <t>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- 1-й этап Договор № 260/2012 от 22.08.2012</t>
  </si>
  <si>
    <t>закрыт</t>
  </si>
  <si>
    <t>г. Пятигорск</t>
  </si>
  <si>
    <t>ПС 110 кВ</t>
  </si>
  <si>
    <t xml:space="preserve">две ячейки на ПС 110/10 кВ «Бештау» </t>
  </si>
  <si>
    <t>Строительство ПС 110/10 кВ «Бештау». Строительство четырех ВЛ 110 кВ от проектируемой ПС до ВЛ-110 кВ Л-10 и Л-190 по схеме «заход-выход». Строительство ЛЭП 10 кВ от  линейных ячеек РУ 10 кВ ПС 110 кВ Бештау до проектируемых РП (ТП) 10/0,4 кВ. Установка на объекте ТП 10/0,4 кВ. Строительство ЛЭП-0,4 кВ от проектируемых ТП 10/0,4 кВ до ВРУ-0,4 кВ.</t>
  </si>
  <si>
    <t>Реконструкция ВЛ 110 кВ Л-10 Л-190, в части замены провода и РЗА.</t>
  </si>
  <si>
    <t>ПС "Бештау"-110/10 кВ</t>
  </si>
  <si>
    <t>трансформатор силовой масляный Т-1</t>
  </si>
  <si>
    <t>ТДН-16000/110</t>
  </si>
  <si>
    <t>Силовой тр-р Т-1</t>
  </si>
  <si>
    <t>110 кВ</t>
  </si>
  <si>
    <t>трансформатор силовой масляный Т-2</t>
  </si>
  <si>
    <t>ТДН-16000/110/У1</t>
  </si>
  <si>
    <t>Силовой тр-р Т-2</t>
  </si>
  <si>
    <t>Год раскрытия информации: ___2016______ год</t>
  </si>
  <si>
    <t>ПС 110 кВ «Бештау» с заходами ВЛ 110 кВ, ТДН-16000/110 - 2 шт, 1,836 км</t>
  </si>
  <si>
    <r>
      <t xml:space="preserve">Выполнение 1-го этапа строительства по ПС «Бештау» предусматривает 3 пусковых комплекса:
</t>
    </r>
    <r>
      <rPr>
        <b/>
        <sz val="12"/>
        <color theme="1"/>
        <rFont val="Times New Roman"/>
        <family val="1"/>
        <charset val="204"/>
      </rPr>
      <t>1-й пусковой комплекс  включает в себя следующий объем работ:</t>
    </r>
    <r>
      <rPr>
        <sz val="12"/>
        <color theme="1"/>
        <rFont val="Times New Roman"/>
        <family val="1"/>
        <charset val="204"/>
      </rPr>
      <t xml:space="preserve">
- подготовка  к строительству территории ПС и трассы ВЛ 110 кВ;
-  устройство подъездных  и внутри площадочных дорог;
- устройство внешнего ограждения ПС;
- строительство здания для закрытого размещения  всех элементов проектируемой ПС в полном объеме (ЗРУ-110 кВ, ЗРУ-10, ОПУ, силовых трансформаторов, ТСН и ДГК и других  устройств. 
- устройство в полном объеме всех подстанционных сооружений (установка всех линейных порталов, устройство фундаментов под все  модули КРУЭ 110, установка молниеотводов, радиомачты, устройство контура заземления ПС, устройство кабельных каналов и установка кабельных лотков в полном объеме, устройство проходного кабельного канала для прокладки отходящих кабельных ЛЭП-10 );
- устройство РУ-110 кВ по схеме 110-5 с двумя линейными ячейками без выключателей, 1-й и 2-й секций шин,  ячейкой секционного выключателя  и одной трансформаторной ячейки; 
- установка  в ОРУ-110 кВ оборудования - 2-х модулей КРУЭ (ячейки секционного выключателя и трансформаторной ячейки Т-1), силового трансформатора Т-1,  трансформаторов напряжения 110 кВ TV1G и TV2G, трансформаторов собственных нужд ТСН-1 и ТСН-2;
- установка в ЗРУ-10 кВ  ячеек 10 кВ в полном объеме;
- установку в ОПУ шкафов и панелей РЗА в полном объеме;
- пуско-наладочные работы в объёме 1-го ПК;
- строительство ВЛ 110 кВ заход-выход от Л-10 в полном объеме;
- устройство водоснабжения и бытовой канализации.
</t>
    </r>
    <r>
      <rPr>
        <b/>
        <sz val="12"/>
        <color theme="1"/>
        <rFont val="Times New Roman"/>
        <family val="1"/>
        <charset val="204"/>
      </rPr>
      <t>2-й пусковой комплекс  включает в себя следующий объем работ:</t>
    </r>
    <r>
      <rPr>
        <sz val="12"/>
        <color theme="1"/>
        <rFont val="Times New Roman"/>
        <family val="1"/>
        <charset val="204"/>
      </rPr>
      <t xml:space="preserve">
- устройство трансформаторной ячейки 110 кВ для Т-2
- установка  в трансформаторной ячейки 110 кВ для Т-2 оборудования - трансформаторного модуля КРУЭ;
-  установка силового трансформатора Т-2;
- установка дугогасящих катушек ;
- установка устройства компенсации реактивной мощности;
- устройство средств радиосвязи;
- устройство системы АИИС КУЭ;
-  оснащение ПС средствами АСУ ТП;
- пуско-наладочные работы в объёме 2-го ПК;
</t>
    </r>
    <r>
      <rPr>
        <b/>
        <sz val="12"/>
        <color theme="1"/>
        <rFont val="Times New Roman"/>
        <family val="1"/>
        <charset val="204"/>
      </rPr>
      <t>3-й пусковой комплекс  включает в себя следующий объем работ:</t>
    </r>
    <r>
      <rPr>
        <sz val="12"/>
        <color theme="1"/>
        <rFont val="Times New Roman"/>
        <family val="1"/>
        <charset val="204"/>
      </rPr>
      <t xml:space="preserve">
- установка оборудования для организация плавки гололёда;
- устройство телемеханики проектируемой ПС в полном объеме 1-го этапа;
- устройство цифровых каналов связи по ВОЛС;
-  устройство ВЧ обхода для ВЧ канала противоаварийной автоматики;
- оснащение ПС  средствами производственно-бытового назначения; 
          - укомплектование ПС комплектом ЗИП для РЗА  и испытательным комплексом          PETOM-61 в комплекте, РЕТОМ-21;
          - замена трансформаторов тока 110 кВ в линейной ячейке Л-10 на ПС Е-2;
-  переустройство РЗА линейной ячейки 110 кВ Л-10 на ПС 110 кВ Е-2;
- пуско-наладочные работы в объёме 3-го ПК;
Сметная стоимость строительства  3-го ПК составляет в ценах 2000г.- 8624,07 тыс. руб., в том числе СМР  - 1180,29  тыс. руб.
</t>
    </r>
  </si>
  <si>
    <t>14.04.2014-Меридиан 27.07.2015-Сетьстрой</t>
  </si>
  <si>
    <t>2014</t>
  </si>
  <si>
    <t>2015</t>
  </si>
  <si>
    <t>строительство</t>
  </si>
  <si>
    <t>32 МВА, 1,84 км</t>
  </si>
  <si>
    <t>494,70 млн. руб</t>
  </si>
  <si>
    <t>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t>
  </si>
  <si>
    <t>9,6 МВт</t>
  </si>
  <si>
    <t>Сметная документация</t>
  </si>
  <si>
    <t xml:space="preserve">Строительство ПС 110 кВ «Бештау»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</si>
  <si>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</si>
  <si>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</si>
  <si>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</si>
  <si>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</si>
  <si>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</si>
  <si>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</si>
  <si>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</si>
  <si>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</si>
  <si>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</si>
  <si>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</si>
  <si>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</si>
  <si>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</si>
  <si>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</si>
  <si>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</si>
  <si>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t>
  </si>
  <si>
    <t>Заход ВЛ-110 Л-10 ПС Машук-  ПС 110/10 кВ Бештау</t>
  </si>
  <si>
    <t>Заход ВЛ-110 Л-10 ПС Ессентуки-2 -  ПС 110/10 кВ Бештау</t>
  </si>
  <si>
    <t>ВЛ</t>
  </si>
  <si>
    <t>28,628 млн. руб. сНДС/км; 1,836 млн. руб. с НДС/МВА</t>
  </si>
  <si>
    <t xml:space="preserve">01/14-Меридиан от 14.04.2014 ; 01/15-СС от 27.07.2015; 02/15 СС от 06.11.2015 </t>
  </si>
  <si>
    <t>05/13-ЗАО "ПП"Поток" от 03.07.2013; 02/14- Меридиан от 25 августа 2014</t>
  </si>
  <si>
    <t>ПАО «МРСК Северного Кавказа»</t>
  </si>
  <si>
    <t xml:space="preserve">                                                                          ПАО «МРСК Северного Кавказа»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</si>
  <si>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</si>
  <si>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</si>
  <si>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</si>
  <si>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</si>
  <si>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</si>
  <si>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</si>
  <si>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</si>
  <si>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</si>
  <si>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</si>
  <si>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</si>
  <si>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</si>
  <si>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</si>
  <si>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</si>
  <si>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</si>
  <si>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</si>
  <si>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</si>
  <si>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</si>
  <si>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</si>
  <si>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</si>
  <si>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</si>
  <si>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</si>
  <si>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</si>
  <si>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</si>
  <si>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</si>
  <si>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</si>
  <si>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</si>
  <si>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</si>
  <si>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</si>
  <si>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</si>
  <si>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</si>
  <si>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</si>
  <si>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</si>
  <si>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</si>
  <si>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</si>
  <si>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</si>
  <si>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</si>
  <si>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</si>
  <si>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</si>
  <si>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</si>
  <si>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</si>
  <si>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</si>
  <si>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</si>
  <si>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</si>
  <si>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</si>
  <si>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</si>
  <si>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</si>
  <si>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</si>
  <si>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</si>
  <si>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</si>
  <si>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</si>
  <si>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</si>
  <si>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</si>
  <si>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</si>
  <si>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</si>
  <si>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</si>
  <si>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</si>
  <si>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</si>
  <si>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</si>
  <si>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</si>
  <si>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</si>
  <si>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</si>
  <si>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</si>
  <si>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</si>
  <si>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</si>
  <si>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</si>
  <si>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</si>
  <si>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</si>
  <si>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</si>
  <si>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</si>
  <si>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</si>
  <si>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</si>
  <si>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</si>
  <si>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</si>
  <si>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</si>
  <si>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</si>
  <si>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</si>
  <si>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</si>
  <si>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</si>
  <si>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</si>
  <si>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</si>
  <si>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</si>
  <si>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</si>
  <si>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</si>
  <si>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</si>
  <si>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</si>
  <si>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</si>
  <si>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</si>
  <si>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</si>
  <si>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</si>
  <si>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</si>
  <si>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</si>
  <si>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</si>
  <si>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</si>
  <si>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</si>
  <si>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</si>
  <si>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</si>
  <si>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</si>
  <si>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</si>
  <si>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</si>
  <si>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</si>
  <si>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</si>
  <si>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</si>
  <si>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</si>
  <si>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</si>
  <si>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</si>
  <si>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</si>
  <si>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</si>
  <si>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</si>
  <si>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</si>
  <si>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F_prj_109105_11762</t>
  </si>
  <si>
    <t>Объект введен в эксплуатацию</t>
  </si>
  <si>
    <t xml:space="preserve">Факт </t>
  </si>
  <si>
    <t>31.12.2015</t>
  </si>
  <si>
    <t>31.06.2020</t>
  </si>
  <si>
    <t>31.06.2016</t>
  </si>
  <si>
    <t>2015, 2016</t>
  </si>
  <si>
    <t>Объект введен</t>
  </si>
  <si>
    <t>Сметная стоимость проекта в ценах ___2020__ года с НДС, млн. руб.</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</si>
  <si>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</si>
  <si>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32,00/1,84/9,6</t>
  </si>
  <si>
    <t>F_prj_109105_11715</t>
  </si>
  <si>
    <t xml:space="preserve">                                      F_ prj_109105_11715                                                                                                                                                                     </t>
  </si>
  <si>
    <t>prj_109105_11715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</si>
</sst>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7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3" fillId="0" borderId="4" xfId="1" applyFont="1" applyBorder="1" applyAlignment="1">
      <alignment horizontal="center" vertical="center" wrapText="1"/>
    </xf>
    <xf numFmtId="0" fontId="10" fillId="0" borderId="1" xfId="62" applyFont="1" applyBorder="1" applyAlignment="1">
      <alignment horizontal="left" vertical="top"/>
    </xf>
    <xf numFmtId="14"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4" fillId="0" borderId="1" xfId="62" applyFont="1" applyBorder="1" applyAlignment="1">
      <alignment horizontal="left" vertical="center" wrapText="1"/>
    </xf>
    <xf numFmtId="0" fontId="55" fillId="0" borderId="0" xfId="62" applyFont="1" applyAlignment="1">
      <alignment horizontal="left" wrapText="1"/>
    </xf>
    <xf numFmtId="0" fontId="56"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0" xfId="62" applyFont="1" applyAlignment="1">
      <alignment horizontal="center"/>
    </xf>
    <xf numFmtId="0" fontId="46" fillId="0" borderId="0" xfId="2" applyFont="1" applyFill="1" applyAlignment="1">
      <alignment horizont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1" xfId="0" applyFont="1" applyFill="1" applyBorder="1" applyAlignment="1">
      <alignment vertical="center" wrapText="1"/>
    </xf>
    <xf numFmtId="0" fontId="52" fillId="0" borderId="0" xfId="0" applyFont="1" applyFill="1" applyAlignment="1">
      <alignment vertical="center" wrapText="1"/>
    </xf>
    <xf numFmtId="0" fontId="0" fillId="0" borderId="0" xfId="0" applyFill="1"/>
    <xf numFmtId="0" fontId="52" fillId="0" borderId="0" xfId="49" applyFont="1" applyAlignment="1"/>
    <xf numFmtId="0" fontId="52" fillId="0" borderId="0" xfId="49" applyFont="1" applyFill="1" applyAlignment="1"/>
    <xf numFmtId="0" fontId="35"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9" xfId="0" applyFont="1" applyBorder="1" applyAlignment="1">
      <alignment horizontal="center" vertical="center"/>
    </xf>
    <xf numFmtId="0" fontId="57" fillId="0" borderId="9" xfId="0" applyFont="1" applyFill="1" applyBorder="1" applyAlignment="1">
      <alignment horizontal="center" vertical="center" wrapText="1"/>
    </xf>
    <xf numFmtId="0" fontId="0" fillId="0" borderId="1" xfId="0" applyBorder="1" applyAlignment="1">
      <alignment horizontal="center"/>
    </xf>
    <xf numFmtId="0" fontId="57"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7" applyNumberFormat="1" applyFont="1" applyFill="1" applyBorder="1" applyAlignment="1">
      <alignment horizontal="center" vertical="center" wrapText="1"/>
    </xf>
    <xf numFmtId="0" fontId="36" fillId="0" borderId="1" xfId="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9"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wrapText="1"/>
    </xf>
    <xf numFmtId="0" fontId="10" fillId="25" borderId="34" xfId="2" applyNumberFormat="1"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6" fillId="0" borderId="3" xfId="1" applyFont="1" applyBorder="1" applyAlignment="1">
      <alignment vertical="center" wrapText="1"/>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2" fontId="10" fillId="0" borderId="3" xfId="2" applyNumberFormat="1" applyFont="1" applyBorder="1" applyAlignment="1">
      <alignment horizontal="center" vertical="center" wrapText="1"/>
    </xf>
    <xf numFmtId="14" fontId="10" fillId="0" borderId="9" xfId="2" applyNumberFormat="1" applyFont="1" applyFill="1" applyBorder="1" applyAlignment="1">
      <alignment horizontal="center" vertical="center" wrapText="1"/>
    </xf>
    <xf numFmtId="0" fontId="10" fillId="0" borderId="9" xfId="2" applyNumberFormat="1" applyFont="1" applyFill="1" applyBorder="1" applyAlignment="1">
      <alignment horizontal="center" vertical="center" wrapText="1"/>
    </xf>
    <xf numFmtId="14" fontId="10" fillId="0" borderId="9" xfId="2" applyNumberFormat="1" applyFont="1" applyBorder="1" applyAlignment="1">
      <alignment horizontal="center" vertical="center" wrapText="1"/>
    </xf>
    <xf numFmtId="0" fontId="10" fillId="0" borderId="2" xfId="2"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7" fillId="0" borderId="4" xfId="0" applyFont="1" applyBorder="1" applyAlignment="1">
      <alignment horizontal="center" vertical="center"/>
    </xf>
    <xf numFmtId="0" fontId="57" fillId="0" borderId="6"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75" zoomScaleNormal="100" zoomScaleSheetLayoutView="7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56" t="s">
        <v>300</v>
      </c>
      <c r="B5" s="256"/>
      <c r="C5" s="256"/>
      <c r="D5" s="121"/>
      <c r="E5" s="121"/>
      <c r="F5" s="121"/>
      <c r="G5" s="121"/>
      <c r="H5" s="121"/>
      <c r="I5" s="121"/>
      <c r="J5" s="121"/>
    </row>
    <row r="6" spans="1:22" s="10" customFormat="1" ht="18.75" x14ac:dyDescent="0.3">
      <c r="A6" s="15"/>
      <c r="F6" s="14"/>
      <c r="G6" s="14"/>
      <c r="H6" s="13"/>
    </row>
    <row r="7" spans="1:22" s="10" customFormat="1" ht="18.75" x14ac:dyDescent="0.2">
      <c r="A7" s="260" t="s">
        <v>6</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375</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497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62" t="s">
        <v>319</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291</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405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473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9" t="s">
        <v>260</v>
      </c>
      <c r="C25" s="30" t="s">
        <v>321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9" t="s">
        <v>30</v>
      </c>
      <c r="C26" s="30" t="s">
        <v>322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9" t="s">
        <v>29</v>
      </c>
      <c r="C27" s="30" t="s">
        <v>323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9" t="s">
        <v>261</v>
      </c>
      <c r="C28" s="30" t="s">
        <v>324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9" t="s">
        <v>262</v>
      </c>
      <c r="C29" s="30" t="s">
        <v>325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9" t="s">
        <v>263</v>
      </c>
      <c r="C30" s="30" t="s">
        <v>325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324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324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19" t="s">
        <v>405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19" t="s">
        <v>405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19" t="s">
        <v>405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19" t="s">
        <v>324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19" t="s">
        <v>324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19" t="s">
        <v>324</v>
      </c>
      <c r="D38" s="17"/>
      <c r="E38" s="17"/>
      <c r="F38" s="17"/>
      <c r="G38" s="17"/>
      <c r="H38" s="17"/>
      <c r="I38" s="17"/>
      <c r="J38" s="17"/>
      <c r="K38" s="17"/>
      <c r="L38" s="17"/>
      <c r="M38" s="17"/>
      <c r="N38" s="17"/>
      <c r="O38" s="17"/>
      <c r="P38" s="17"/>
      <c r="Q38" s="17"/>
      <c r="R38" s="17"/>
      <c r="S38" s="17"/>
      <c r="T38" s="17"/>
      <c r="U38" s="17"/>
      <c r="V38" s="17"/>
    </row>
    <row r="39" spans="1:22" ht="43.5" customHeight="1" x14ac:dyDescent="0.25">
      <c r="A39" s="232"/>
      <c r="B39" s="233"/>
      <c r="C39" s="234"/>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474</v>
      </c>
      <c r="B40" s="35" t="s">
        <v>475</v>
      </c>
      <c r="C40" s="235" t="s">
        <v>496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476</v>
      </c>
      <c r="B41" s="35" t="s">
        <v>477</v>
      </c>
      <c r="C41" s="30" t="s">
        <v>405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478</v>
      </c>
      <c r="B42" s="35" t="s">
        <v>479</v>
      </c>
      <c r="C42" s="30" t="s">
        <v>405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480</v>
      </c>
      <c r="B43" s="35" t="s">
        <v>481</v>
      </c>
      <c r="C43" s="30" t="s">
        <v>405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482</v>
      </c>
      <c r="B44" s="35" t="s">
        <v>483</v>
      </c>
      <c r="C44" s="30" t="s">
        <v>405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484</v>
      </c>
      <c r="B45" s="35" t="s">
        <v>485</v>
      </c>
      <c r="C45" s="30" t="s">
        <v>405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136" t="s">
        <v>405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53"/>
      <c r="B47" s="254"/>
      <c r="C47" s="25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24">
        <f>'6.2. Паспорт фин осв ввод'!M24</f>
        <v>195.46233032449999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25">
        <f>'6.2. Паспорт фин осв ввод'!M30</f>
        <v>323.86864107999997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60" zoomScaleNormal="10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56" t="s">
        <v>177</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6</v>
      </c>
      <c r="B6" s="260"/>
      <c r="C6" s="260"/>
      <c r="D6" s="260"/>
      <c r="E6" s="260"/>
      <c r="F6" s="260"/>
      <c r="G6" s="260"/>
      <c r="H6" s="260"/>
      <c r="I6" s="260"/>
      <c r="J6" s="260"/>
      <c r="K6" s="260"/>
      <c r="L6" s="260"/>
      <c r="M6" s="260"/>
      <c r="N6" s="260"/>
      <c r="O6" s="260"/>
      <c r="P6" s="260"/>
      <c r="Q6" s="260"/>
      <c r="R6" s="260"/>
      <c r="S6" s="260"/>
      <c r="T6" s="114"/>
      <c r="U6" s="114"/>
      <c r="V6" s="114"/>
      <c r="W6" s="114"/>
      <c r="X6" s="114"/>
      <c r="Y6" s="114"/>
      <c r="Z6" s="114"/>
      <c r="AA6" s="114"/>
      <c r="AB6" s="114"/>
    </row>
    <row r="7" spans="1:28" s="10" customFormat="1" ht="18.75" x14ac:dyDescent="0.2">
      <c r="A7" s="260"/>
      <c r="B7" s="260"/>
      <c r="C7" s="260"/>
      <c r="D7" s="260"/>
      <c r="E7" s="260"/>
      <c r="F7" s="260"/>
      <c r="G7" s="260"/>
      <c r="H7" s="260"/>
      <c r="I7" s="260"/>
      <c r="J7" s="260"/>
      <c r="K7" s="260"/>
      <c r="L7" s="260"/>
      <c r="M7" s="260"/>
      <c r="N7" s="260"/>
      <c r="O7" s="260"/>
      <c r="P7" s="260"/>
      <c r="Q7" s="260"/>
      <c r="R7" s="260"/>
      <c r="S7" s="260"/>
      <c r="T7" s="114"/>
      <c r="U7" s="114"/>
      <c r="V7" s="114"/>
      <c r="W7" s="114"/>
      <c r="X7" s="114"/>
      <c r="Y7" s="114"/>
      <c r="Z7" s="114"/>
      <c r="AA7" s="114"/>
      <c r="AB7" s="114"/>
    </row>
    <row r="8" spans="1:28" s="10" customFormat="1" ht="18.75" x14ac:dyDescent="0.2">
      <c r="A8" s="259" t="s">
        <v>375</v>
      </c>
      <c r="B8" s="259"/>
      <c r="C8" s="259"/>
      <c r="D8" s="259"/>
      <c r="E8" s="259"/>
      <c r="F8" s="259"/>
      <c r="G8" s="259"/>
      <c r="H8" s="259"/>
      <c r="I8" s="259"/>
      <c r="J8" s="259"/>
      <c r="K8" s="259"/>
      <c r="L8" s="259"/>
      <c r="M8" s="259"/>
      <c r="N8" s="259"/>
      <c r="O8" s="259"/>
      <c r="P8" s="259"/>
      <c r="Q8" s="259"/>
      <c r="R8" s="259"/>
      <c r="S8" s="259"/>
      <c r="T8" s="114"/>
      <c r="U8" s="114"/>
      <c r="V8" s="114"/>
      <c r="W8" s="114"/>
      <c r="X8" s="114"/>
      <c r="Y8" s="114"/>
      <c r="Z8" s="114"/>
      <c r="AA8" s="114"/>
      <c r="AB8" s="114"/>
    </row>
    <row r="9" spans="1:28" s="10" customFormat="1" ht="18.75" x14ac:dyDescent="0.2">
      <c r="A9" s="257" t="s">
        <v>5</v>
      </c>
      <c r="B9" s="257"/>
      <c r="C9" s="257"/>
      <c r="D9" s="257"/>
      <c r="E9" s="257"/>
      <c r="F9" s="257"/>
      <c r="G9" s="257"/>
      <c r="H9" s="257"/>
      <c r="I9" s="257"/>
      <c r="J9" s="257"/>
      <c r="K9" s="257"/>
      <c r="L9" s="257"/>
      <c r="M9" s="257"/>
      <c r="N9" s="257"/>
      <c r="O9" s="257"/>
      <c r="P9" s="257"/>
      <c r="Q9" s="257"/>
      <c r="R9" s="257"/>
      <c r="S9" s="257"/>
      <c r="T9" s="114"/>
      <c r="U9" s="114"/>
      <c r="V9" s="114"/>
      <c r="W9" s="114"/>
      <c r="X9" s="114"/>
      <c r="Y9" s="114"/>
      <c r="Z9" s="114"/>
      <c r="AA9" s="114"/>
      <c r="AB9" s="114"/>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114"/>
      <c r="U10" s="114"/>
      <c r="V10" s="114"/>
      <c r="W10" s="114"/>
      <c r="X10" s="114"/>
      <c r="Y10" s="114"/>
      <c r="Z10" s="114"/>
      <c r="AA10" s="114"/>
      <c r="AB10" s="114"/>
    </row>
    <row r="11" spans="1:28" s="10" customFormat="1" ht="18.75" x14ac:dyDescent="0.2">
      <c r="A11" s="259" t="str">
        <f>'1. паспорт местоположение'!A12:C12</f>
        <v>F_prj_109105_11715</v>
      </c>
      <c r="B11" s="259"/>
      <c r="C11" s="259"/>
      <c r="D11" s="259"/>
      <c r="E11" s="259"/>
      <c r="F11" s="259"/>
      <c r="G11" s="259"/>
      <c r="H11" s="259"/>
      <c r="I11" s="259"/>
      <c r="J11" s="259"/>
      <c r="K11" s="259"/>
      <c r="L11" s="259"/>
      <c r="M11" s="259"/>
      <c r="N11" s="259"/>
      <c r="O11" s="259"/>
      <c r="P11" s="259"/>
      <c r="Q11" s="259"/>
      <c r="R11" s="259"/>
      <c r="S11" s="259"/>
      <c r="T11" s="114"/>
      <c r="U11" s="114"/>
      <c r="V11" s="114"/>
      <c r="W11" s="114"/>
      <c r="X11" s="114"/>
      <c r="Y11" s="114"/>
      <c r="Z11" s="114"/>
      <c r="AA11" s="114"/>
      <c r="AB11" s="114"/>
    </row>
    <row r="12" spans="1:28" s="10" customFormat="1" ht="18.75" x14ac:dyDescent="0.2">
      <c r="A12" s="257" t="s">
        <v>4</v>
      </c>
      <c r="B12" s="257"/>
      <c r="C12" s="257"/>
      <c r="D12" s="257"/>
      <c r="E12" s="257"/>
      <c r="F12" s="257"/>
      <c r="G12" s="257"/>
      <c r="H12" s="257"/>
      <c r="I12" s="257"/>
      <c r="J12" s="257"/>
      <c r="K12" s="257"/>
      <c r="L12" s="257"/>
      <c r="M12" s="257"/>
      <c r="N12" s="257"/>
      <c r="O12" s="257"/>
      <c r="P12" s="257"/>
      <c r="Q12" s="257"/>
      <c r="R12" s="257"/>
      <c r="S12" s="257"/>
      <c r="T12" s="114"/>
      <c r="U12" s="114"/>
      <c r="V12" s="114"/>
      <c r="W12" s="114"/>
      <c r="X12" s="114"/>
      <c r="Y12" s="114"/>
      <c r="Z12" s="114"/>
      <c r="AA12" s="114"/>
      <c r="AB12" s="114"/>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43"/>
      <c r="U13" s="143"/>
      <c r="V13" s="143"/>
      <c r="W13" s="143"/>
      <c r="X13" s="143"/>
      <c r="Y13" s="143"/>
      <c r="Z13" s="143"/>
      <c r="AA13" s="143"/>
      <c r="AB13" s="143"/>
    </row>
    <row r="14" spans="1:28" s="2" customFormat="1" ht="18.75" x14ac:dyDescent="0.2">
      <c r="A14" s="259"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4" s="259"/>
      <c r="C14" s="259"/>
      <c r="D14" s="259"/>
      <c r="E14" s="259"/>
      <c r="F14" s="259"/>
      <c r="G14" s="259"/>
      <c r="H14" s="259"/>
      <c r="I14" s="259"/>
      <c r="J14" s="259"/>
      <c r="K14" s="259"/>
      <c r="L14" s="259"/>
      <c r="M14" s="259"/>
      <c r="N14" s="259"/>
      <c r="O14" s="259"/>
      <c r="P14" s="259"/>
      <c r="Q14" s="259"/>
      <c r="R14" s="259"/>
      <c r="S14" s="259"/>
      <c r="T14" s="112"/>
      <c r="U14" s="112"/>
      <c r="V14" s="112"/>
      <c r="W14" s="112"/>
      <c r="X14" s="112"/>
      <c r="Y14" s="112"/>
      <c r="Z14" s="112"/>
      <c r="AA14" s="112"/>
      <c r="AB14" s="112"/>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113"/>
      <c r="U15" s="113"/>
      <c r="V15" s="113"/>
      <c r="W15" s="113"/>
      <c r="X15" s="113"/>
      <c r="Y15" s="113"/>
      <c r="Z15" s="113"/>
      <c r="AA15" s="113"/>
      <c r="AB15" s="113"/>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44"/>
      <c r="U16" s="144"/>
      <c r="V16" s="144"/>
      <c r="W16" s="144"/>
      <c r="X16" s="144"/>
      <c r="Y16" s="144"/>
    </row>
    <row r="17" spans="1:28" s="2" customFormat="1" ht="45.75" customHeight="1" x14ac:dyDescent="0.2">
      <c r="A17" s="258" t="s">
        <v>281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44"/>
      <c r="U18" s="144"/>
      <c r="V18" s="144"/>
      <c r="W18" s="144"/>
      <c r="X18" s="144"/>
      <c r="Y18" s="144"/>
    </row>
    <row r="19" spans="1:28" s="2" customFormat="1" ht="54" customHeight="1" x14ac:dyDescent="0.2">
      <c r="A19" s="263" t="s">
        <v>1</v>
      </c>
      <c r="B19" s="263" t="s">
        <v>42</v>
      </c>
      <c r="C19" s="264" t="s">
        <v>183</v>
      </c>
      <c r="D19" s="263" t="s">
        <v>182</v>
      </c>
      <c r="E19" s="263" t="s">
        <v>41</v>
      </c>
      <c r="F19" s="263" t="s">
        <v>40</v>
      </c>
      <c r="G19" s="263" t="s">
        <v>178</v>
      </c>
      <c r="H19" s="263" t="s">
        <v>39</v>
      </c>
      <c r="I19" s="263" t="s">
        <v>38</v>
      </c>
      <c r="J19" s="263" t="s">
        <v>37</v>
      </c>
      <c r="K19" s="263" t="s">
        <v>36</v>
      </c>
      <c r="L19" s="263" t="s">
        <v>35</v>
      </c>
      <c r="M19" s="263" t="s">
        <v>34</v>
      </c>
      <c r="N19" s="263" t="s">
        <v>33</v>
      </c>
      <c r="O19" s="263" t="s">
        <v>32</v>
      </c>
      <c r="P19" s="263" t="s">
        <v>31</v>
      </c>
      <c r="Q19" s="263" t="s">
        <v>181</v>
      </c>
      <c r="R19" s="263"/>
      <c r="S19" s="266" t="s">
        <v>276</v>
      </c>
      <c r="T19" s="144"/>
      <c r="U19" s="144"/>
      <c r="V19" s="144"/>
      <c r="W19" s="144"/>
      <c r="X19" s="144"/>
      <c r="Y19" s="144"/>
    </row>
    <row r="20" spans="1:28" s="2" customFormat="1" ht="180.75" customHeight="1" x14ac:dyDescent="0.2">
      <c r="A20" s="263"/>
      <c r="B20" s="263"/>
      <c r="C20" s="265"/>
      <c r="D20" s="263"/>
      <c r="E20" s="263"/>
      <c r="F20" s="263"/>
      <c r="G20" s="263"/>
      <c r="H20" s="263"/>
      <c r="I20" s="263"/>
      <c r="J20" s="263"/>
      <c r="K20" s="263"/>
      <c r="L20" s="263"/>
      <c r="M20" s="263"/>
      <c r="N20" s="263"/>
      <c r="O20" s="263"/>
      <c r="P20" s="263"/>
      <c r="Q20" s="142" t="s">
        <v>179</v>
      </c>
      <c r="R20" s="37" t="s">
        <v>180</v>
      </c>
      <c r="S20" s="266"/>
      <c r="T20" s="22"/>
      <c r="U20" s="22"/>
      <c r="V20" s="22"/>
      <c r="W20" s="22"/>
      <c r="X20" s="22"/>
      <c r="Y20" s="22"/>
      <c r="Z20" s="21"/>
      <c r="AA20" s="21"/>
      <c r="AB20" s="21"/>
    </row>
    <row r="21" spans="1:28" s="2" customFormat="1" ht="18.75" x14ac:dyDescent="0.2">
      <c r="A21" s="142">
        <v>1</v>
      </c>
      <c r="B21" s="117">
        <v>2</v>
      </c>
      <c r="C21" s="142">
        <v>3</v>
      </c>
      <c r="D21" s="117">
        <v>4</v>
      </c>
      <c r="E21" s="142">
        <v>5</v>
      </c>
      <c r="F21" s="117">
        <v>6</v>
      </c>
      <c r="G21" s="142">
        <v>7</v>
      </c>
      <c r="H21" s="117">
        <v>8</v>
      </c>
      <c r="I21" s="142">
        <v>9</v>
      </c>
      <c r="J21" s="117">
        <v>10</v>
      </c>
      <c r="K21" s="142">
        <v>11</v>
      </c>
      <c r="L21" s="117">
        <v>12</v>
      </c>
      <c r="M21" s="142">
        <v>13</v>
      </c>
      <c r="N21" s="117">
        <v>14</v>
      </c>
      <c r="O21" s="142">
        <v>15</v>
      </c>
      <c r="P21" s="117">
        <v>16</v>
      </c>
      <c r="Q21" s="142">
        <v>17</v>
      </c>
      <c r="R21" s="117">
        <v>18</v>
      </c>
      <c r="S21" s="142">
        <v>19</v>
      </c>
      <c r="T21" s="22"/>
      <c r="U21" s="22"/>
      <c r="V21" s="22"/>
      <c r="W21" s="22"/>
      <c r="X21" s="22"/>
      <c r="Y21" s="22"/>
      <c r="Z21" s="21"/>
      <c r="AA21" s="21"/>
      <c r="AB21" s="21"/>
    </row>
    <row r="22" spans="1:28" s="2" customFormat="1" ht="121.5" customHeight="1" x14ac:dyDescent="0.2">
      <c r="A22" s="146">
        <v>1</v>
      </c>
      <c r="B22" s="147" t="s">
        <v>326</v>
      </c>
      <c r="C22" s="148" t="s">
        <v>405</v>
      </c>
      <c r="D22" s="148" t="s">
        <v>327</v>
      </c>
      <c r="E22" s="148" t="s">
        <v>328</v>
      </c>
      <c r="F22" s="148" t="s">
        <v>329</v>
      </c>
      <c r="G22" s="148" t="s">
        <v>330</v>
      </c>
      <c r="H22" s="148">
        <v>9.6</v>
      </c>
      <c r="I22" s="148">
        <v>0.96</v>
      </c>
      <c r="J22" s="148">
        <f>H22-I22</f>
        <v>8.64</v>
      </c>
      <c r="K22" s="148">
        <v>110</v>
      </c>
      <c r="L22" s="148">
        <v>2</v>
      </c>
      <c r="M22" s="148">
        <v>16</v>
      </c>
      <c r="N22" s="148">
        <v>1</v>
      </c>
      <c r="O22" s="148" t="s">
        <v>405</v>
      </c>
      <c r="P22" s="148" t="s">
        <v>405</v>
      </c>
      <c r="Q22" s="148" t="s">
        <v>331</v>
      </c>
      <c r="R22" s="148" t="s">
        <v>332</v>
      </c>
      <c r="S22" s="148">
        <v>398.85300000000001</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60" zoomScaleNormal="60" workbookViewId="0">
      <selection activeCell="E25" sqref="E25"/>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56" t="s">
        <v>177</v>
      </c>
      <c r="B6" s="256"/>
      <c r="C6" s="256"/>
      <c r="D6" s="256"/>
      <c r="E6" s="256"/>
      <c r="F6" s="256"/>
      <c r="G6" s="256"/>
      <c r="H6" s="256"/>
      <c r="I6" s="256"/>
      <c r="J6" s="256"/>
      <c r="K6" s="256"/>
      <c r="L6" s="256"/>
      <c r="M6" s="256"/>
      <c r="N6" s="256"/>
      <c r="O6" s="256"/>
      <c r="P6" s="256"/>
      <c r="Q6" s="256"/>
      <c r="R6" s="256"/>
      <c r="S6" s="256"/>
      <c r="T6" s="256"/>
    </row>
    <row r="7" spans="1:20" s="10" customFormat="1" x14ac:dyDescent="0.2">
      <c r="A7" s="15"/>
      <c r="H7" s="14"/>
    </row>
    <row r="8" spans="1:20" s="10" customFormat="1" ht="18.75" x14ac:dyDescent="0.2">
      <c r="A8" s="260" t="s">
        <v>6</v>
      </c>
      <c r="B8" s="260"/>
      <c r="C8" s="260"/>
      <c r="D8" s="260"/>
      <c r="E8" s="260"/>
      <c r="F8" s="260"/>
      <c r="G8" s="260"/>
      <c r="H8" s="260"/>
      <c r="I8" s="260"/>
      <c r="J8" s="260"/>
      <c r="K8" s="260"/>
      <c r="L8" s="260"/>
      <c r="M8" s="260"/>
      <c r="N8" s="260"/>
      <c r="O8" s="260"/>
      <c r="P8" s="260"/>
      <c r="Q8" s="260"/>
      <c r="R8" s="260"/>
      <c r="S8" s="260"/>
      <c r="T8" s="260"/>
    </row>
    <row r="9" spans="1:20" s="10"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x14ac:dyDescent="0.2">
      <c r="A10" s="259" t="str">
        <f>'1. паспорт местоположение'!A9:C9</f>
        <v>ПАО «МРСК Северного Кавказа»</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x14ac:dyDescent="0.2">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x14ac:dyDescent="0.2">
      <c r="A13" s="259" t="str">
        <f>'1. паспорт местоположение'!A12:C12</f>
        <v>F_prj_109105_11715</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x14ac:dyDescent="0.2">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58"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7" t="s">
        <v>2</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x14ac:dyDescent="0.2">
      <c r="A19" s="259" t="s">
        <v>284</v>
      </c>
      <c r="B19" s="259"/>
      <c r="C19" s="259"/>
      <c r="D19" s="259"/>
      <c r="E19" s="259"/>
      <c r="F19" s="259"/>
      <c r="G19" s="259"/>
      <c r="H19" s="259"/>
      <c r="I19" s="259"/>
      <c r="J19" s="259"/>
      <c r="K19" s="259"/>
      <c r="L19" s="259"/>
      <c r="M19" s="259"/>
      <c r="N19" s="259"/>
      <c r="O19" s="259"/>
      <c r="P19" s="259"/>
      <c r="Q19" s="259"/>
      <c r="R19" s="259"/>
      <c r="S19" s="259"/>
      <c r="T19" s="259"/>
    </row>
    <row r="20" spans="1:113" s="4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1</v>
      </c>
      <c r="B21" s="271" t="s">
        <v>162</v>
      </c>
      <c r="C21" s="272"/>
      <c r="D21" s="275" t="s">
        <v>64</v>
      </c>
      <c r="E21" s="271" t="s">
        <v>296</v>
      </c>
      <c r="F21" s="272"/>
      <c r="G21" s="271" t="s">
        <v>172</v>
      </c>
      <c r="H21" s="272"/>
      <c r="I21" s="271" t="s">
        <v>63</v>
      </c>
      <c r="J21" s="272"/>
      <c r="K21" s="275" t="s">
        <v>62</v>
      </c>
      <c r="L21" s="271" t="s">
        <v>61</v>
      </c>
      <c r="M21" s="272"/>
      <c r="N21" s="271" t="s">
        <v>293</v>
      </c>
      <c r="O21" s="272"/>
      <c r="P21" s="275" t="s">
        <v>60</v>
      </c>
      <c r="Q21" s="281" t="s">
        <v>59</v>
      </c>
      <c r="R21" s="282"/>
      <c r="S21" s="281" t="s">
        <v>58</v>
      </c>
      <c r="T21" s="283"/>
    </row>
    <row r="22" spans="1:113" ht="204.75" customHeight="1" x14ac:dyDescent="0.25">
      <c r="A22" s="279"/>
      <c r="B22" s="273"/>
      <c r="C22" s="274"/>
      <c r="D22" s="277"/>
      <c r="E22" s="273"/>
      <c r="F22" s="274"/>
      <c r="G22" s="273"/>
      <c r="H22" s="274"/>
      <c r="I22" s="273"/>
      <c r="J22" s="274"/>
      <c r="K22" s="276"/>
      <c r="L22" s="273"/>
      <c r="M22" s="274"/>
      <c r="N22" s="273"/>
      <c r="O22" s="274"/>
      <c r="P22" s="276"/>
      <c r="Q22" s="88" t="s">
        <v>57</v>
      </c>
      <c r="R22" s="88" t="s">
        <v>283</v>
      </c>
      <c r="S22" s="88" t="s">
        <v>56</v>
      </c>
      <c r="T22" s="88" t="s">
        <v>55</v>
      </c>
    </row>
    <row r="23" spans="1:113" ht="51.75" customHeight="1" x14ac:dyDescent="0.25">
      <c r="A23" s="280"/>
      <c r="B23" s="120" t="s">
        <v>53</v>
      </c>
      <c r="C23" s="120" t="s">
        <v>54</v>
      </c>
      <c r="D23" s="276"/>
      <c r="E23" s="120" t="s">
        <v>53</v>
      </c>
      <c r="F23" s="120" t="s">
        <v>54</v>
      </c>
      <c r="G23" s="120" t="s">
        <v>53</v>
      </c>
      <c r="H23" s="120" t="s">
        <v>54</v>
      </c>
      <c r="I23" s="120" t="s">
        <v>53</v>
      </c>
      <c r="J23" s="120" t="s">
        <v>54</v>
      </c>
      <c r="K23" s="120" t="s">
        <v>53</v>
      </c>
      <c r="L23" s="120" t="s">
        <v>53</v>
      </c>
      <c r="M23" s="120" t="s">
        <v>54</v>
      </c>
      <c r="N23" s="120" t="s">
        <v>53</v>
      </c>
      <c r="O23" s="120" t="s">
        <v>54</v>
      </c>
      <c r="P23" s="145" t="s">
        <v>53</v>
      </c>
      <c r="Q23" s="88" t="s">
        <v>53</v>
      </c>
      <c r="R23" s="88" t="s">
        <v>53</v>
      </c>
      <c r="S23" s="88" t="s">
        <v>53</v>
      </c>
      <c r="T23" s="88" t="s">
        <v>53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23.75" customHeight="1" x14ac:dyDescent="0.25">
      <c r="A25" s="149">
        <v>1</v>
      </c>
      <c r="B25" s="50" t="s">
        <v>405</v>
      </c>
      <c r="C25" s="218" t="s">
        <v>333</v>
      </c>
      <c r="D25" s="219" t="s">
        <v>334</v>
      </c>
      <c r="E25" s="218" t="s">
        <v>405</v>
      </c>
      <c r="F25" s="218" t="s">
        <v>335</v>
      </c>
      <c r="G25" s="218" t="s">
        <v>405</v>
      </c>
      <c r="H25" s="218" t="s">
        <v>336</v>
      </c>
      <c r="I25" s="50" t="s">
        <v>405</v>
      </c>
      <c r="J25" s="50">
        <v>2015</v>
      </c>
      <c r="K25" s="50">
        <v>2015</v>
      </c>
      <c r="L25" s="50" t="s">
        <v>405</v>
      </c>
      <c r="M25" s="50" t="s">
        <v>337</v>
      </c>
      <c r="N25" s="50" t="s">
        <v>405</v>
      </c>
      <c r="O25" s="50">
        <v>16000</v>
      </c>
      <c r="P25" s="50" t="s">
        <v>405</v>
      </c>
      <c r="Q25" s="50" t="s">
        <v>405</v>
      </c>
      <c r="R25" s="50" t="s">
        <v>405</v>
      </c>
      <c r="S25" s="50" t="s">
        <v>405</v>
      </c>
      <c r="T25" s="50" t="s">
        <v>405</v>
      </c>
    </row>
    <row r="26" spans="1:113" s="48" customFormat="1" ht="96" customHeight="1" x14ac:dyDescent="0.25">
      <c r="A26" s="51">
        <v>2</v>
      </c>
      <c r="B26" s="218" t="s">
        <v>405</v>
      </c>
      <c r="C26" s="218" t="s">
        <v>333</v>
      </c>
      <c r="D26" s="219" t="s">
        <v>338</v>
      </c>
      <c r="E26" s="218" t="s">
        <v>405</v>
      </c>
      <c r="F26" s="218" t="s">
        <v>339</v>
      </c>
      <c r="G26" s="218" t="s">
        <v>405</v>
      </c>
      <c r="H26" s="218" t="s">
        <v>340</v>
      </c>
      <c r="I26" s="218" t="s">
        <v>405</v>
      </c>
      <c r="J26" s="50">
        <v>2015</v>
      </c>
      <c r="K26" s="50">
        <v>2015</v>
      </c>
      <c r="L26" s="49" t="s">
        <v>405</v>
      </c>
      <c r="M26" s="50" t="s">
        <v>337</v>
      </c>
      <c r="N26" s="50" t="s">
        <v>405</v>
      </c>
      <c r="O26" s="50">
        <v>16000</v>
      </c>
      <c r="P26" s="49" t="s">
        <v>405</v>
      </c>
      <c r="Q26" s="220" t="s">
        <v>405</v>
      </c>
      <c r="R26" s="218" t="s">
        <v>405</v>
      </c>
      <c r="S26" s="220" t="s">
        <v>405</v>
      </c>
      <c r="T26" s="218" t="s">
        <v>405</v>
      </c>
    </row>
    <row r="27" spans="1:113" x14ac:dyDescent="0.25">
      <c r="O27" s="52">
        <v>16000</v>
      </c>
    </row>
    <row r="28" spans="1:113" s="46" customFormat="1" ht="12.75" x14ac:dyDescent="0.2">
      <c r="B28" s="47"/>
      <c r="C28" s="47"/>
      <c r="K28" s="47"/>
    </row>
    <row r="29" spans="1:113" s="46" customFormat="1" x14ac:dyDescent="0.25">
      <c r="B29" s="44" t="s">
        <v>52</v>
      </c>
      <c r="C29" s="44"/>
      <c r="D29" s="44"/>
      <c r="E29" s="44"/>
      <c r="F29" s="44"/>
      <c r="G29" s="44"/>
      <c r="H29" s="44"/>
      <c r="I29" s="44"/>
      <c r="J29" s="44"/>
      <c r="K29" s="44"/>
      <c r="L29" s="44"/>
      <c r="M29" s="44"/>
      <c r="N29" s="44"/>
      <c r="O29" s="44"/>
      <c r="P29" s="44"/>
      <c r="Q29" s="44"/>
      <c r="R29" s="44"/>
    </row>
    <row r="30" spans="1:113" x14ac:dyDescent="0.25">
      <c r="B30" s="270" t="s">
        <v>298</v>
      </c>
      <c r="C30" s="270"/>
      <c r="D30" s="270"/>
      <c r="E30" s="270"/>
      <c r="F30" s="270"/>
      <c r="G30" s="270"/>
      <c r="H30" s="270"/>
      <c r="I30" s="270"/>
      <c r="J30" s="270"/>
      <c r="K30" s="270"/>
      <c r="L30" s="270"/>
      <c r="M30" s="270"/>
      <c r="N30" s="270"/>
      <c r="O30" s="270"/>
      <c r="P30" s="270"/>
      <c r="Q30" s="270"/>
      <c r="R30" s="270"/>
    </row>
    <row r="31" spans="1:113" x14ac:dyDescent="0.25">
      <c r="B31" s="44"/>
      <c r="C31" s="44"/>
      <c r="D31" s="44"/>
      <c r="E31" s="44"/>
      <c r="F31" s="44"/>
      <c r="G31" s="44"/>
      <c r="H31" s="44"/>
      <c r="I31" s="44"/>
      <c r="J31" s="44"/>
      <c r="K31" s="44"/>
      <c r="L31" s="44"/>
      <c r="M31" s="44"/>
      <c r="N31" s="44"/>
      <c r="O31" s="44"/>
      <c r="P31" s="44"/>
      <c r="Q31" s="44"/>
      <c r="R31" s="44"/>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282</v>
      </c>
      <c r="C32" s="43"/>
      <c r="D32" s="43"/>
      <c r="E32" s="43"/>
      <c r="F32" s="41"/>
      <c r="G32" s="41"/>
      <c r="H32" s="43"/>
      <c r="I32" s="43"/>
      <c r="J32" s="43"/>
      <c r="K32" s="43"/>
      <c r="L32" s="43"/>
      <c r="M32" s="43"/>
      <c r="N32" s="43"/>
      <c r="O32" s="43"/>
      <c r="P32" s="43"/>
      <c r="Q32" s="43"/>
      <c r="R32" s="43"/>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3" t="s">
        <v>51</v>
      </c>
      <c r="C33" s="43"/>
      <c r="D33" s="43"/>
      <c r="E33" s="43"/>
      <c r="F33" s="41"/>
      <c r="G33" s="41"/>
      <c r="H33" s="43"/>
      <c r="I33" s="43"/>
      <c r="J33" s="43"/>
      <c r="K33" s="43"/>
      <c r="L33" s="43"/>
      <c r="M33" s="43"/>
      <c r="N33" s="43"/>
      <c r="O33" s="43"/>
      <c r="P33" s="43"/>
      <c r="Q33" s="43"/>
      <c r="R33" s="43"/>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1" customFormat="1" x14ac:dyDescent="0.25">
      <c r="B34" s="43" t="s">
        <v>50</v>
      </c>
      <c r="C34" s="43"/>
      <c r="D34" s="43"/>
      <c r="E34" s="43"/>
      <c r="H34" s="43"/>
      <c r="I34" s="43"/>
      <c r="J34" s="43"/>
      <c r="K34" s="43"/>
      <c r="L34" s="43"/>
      <c r="M34" s="43"/>
      <c r="N34" s="43"/>
      <c r="O34" s="43"/>
      <c r="P34" s="43"/>
      <c r="Q34" s="43"/>
      <c r="R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B41" s="43" t="s">
        <v>43</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x14ac:dyDescent="0.25">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8" zoomScale="75" zoomScaleNormal="75" workbookViewId="0">
      <selection activeCell="E13" sqref="E13:Y1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56" t="s">
        <v>177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52"/>
      <c r="F8" s="152"/>
      <c r="G8" s="152"/>
      <c r="H8" s="152"/>
      <c r="I8" s="152"/>
      <c r="J8" s="152"/>
      <c r="K8" s="152"/>
      <c r="L8" s="152"/>
      <c r="M8" s="152"/>
      <c r="N8" s="152"/>
      <c r="O8" s="152"/>
      <c r="P8" s="152"/>
      <c r="Q8" s="152"/>
      <c r="R8" s="152"/>
      <c r="S8" s="114"/>
      <c r="T8" s="114"/>
      <c r="U8" s="114"/>
      <c r="V8" s="114"/>
      <c r="W8" s="114"/>
    </row>
    <row r="9" spans="1:27" s="10" customFormat="1" ht="18.75" customHeight="1" x14ac:dyDescent="0.2">
      <c r="E9" s="285" t="s">
        <v>376</v>
      </c>
      <c r="F9" s="285"/>
      <c r="G9" s="285"/>
      <c r="H9" s="285"/>
      <c r="I9" s="285"/>
      <c r="J9" s="285"/>
      <c r="K9" s="285"/>
      <c r="L9" s="285"/>
      <c r="M9" s="285"/>
      <c r="N9" s="285"/>
      <c r="O9" s="285"/>
      <c r="P9" s="285"/>
      <c r="Q9" s="285"/>
      <c r="R9" s="285"/>
      <c r="S9" s="285"/>
      <c r="T9" s="285"/>
      <c r="U9" s="285"/>
      <c r="V9" s="285"/>
      <c r="W9" s="285"/>
      <c r="X9" s="285"/>
      <c r="Y9" s="285"/>
    </row>
    <row r="10" spans="1:27" s="10" customFormat="1" ht="18.75" customHeight="1" x14ac:dyDescent="0.2">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52"/>
      <c r="F11" s="152"/>
      <c r="G11" s="152"/>
      <c r="H11" s="152"/>
      <c r="I11" s="152"/>
      <c r="J11" s="152"/>
      <c r="K11" s="152"/>
      <c r="L11" s="152"/>
      <c r="M11" s="152"/>
      <c r="N11" s="152"/>
      <c r="O11" s="152"/>
      <c r="P11" s="152"/>
      <c r="Q11" s="152"/>
      <c r="R11" s="152"/>
      <c r="S11" s="114"/>
      <c r="T11" s="114"/>
      <c r="U11" s="114"/>
      <c r="V11" s="114"/>
      <c r="W11" s="114"/>
    </row>
    <row r="12" spans="1:27" s="10" customFormat="1" ht="18.75" customHeight="1" x14ac:dyDescent="0.2">
      <c r="E12" s="285" t="s">
        <v>498</v>
      </c>
      <c r="F12" s="285"/>
      <c r="G12" s="285"/>
      <c r="H12" s="285"/>
      <c r="I12" s="285"/>
      <c r="J12" s="285"/>
      <c r="K12" s="285"/>
      <c r="L12" s="285"/>
      <c r="M12" s="285"/>
      <c r="N12" s="285"/>
      <c r="O12" s="285"/>
      <c r="P12" s="285"/>
      <c r="Q12" s="285"/>
      <c r="R12" s="285"/>
      <c r="S12" s="285"/>
      <c r="T12" s="285"/>
      <c r="U12" s="285"/>
      <c r="V12" s="285"/>
      <c r="W12" s="285"/>
      <c r="X12" s="285"/>
      <c r="Y12" s="285"/>
    </row>
    <row r="13" spans="1:27" s="10" customFormat="1" ht="18.75" customHeight="1" x14ac:dyDescent="0.2">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2" customFormat="1" ht="18.75" customHeight="1" x14ac:dyDescent="0.2">
      <c r="E15" s="285" t="s">
        <v>368</v>
      </c>
      <c r="F15" s="285"/>
      <c r="G15" s="285"/>
      <c r="H15" s="285"/>
      <c r="I15" s="285"/>
      <c r="J15" s="285"/>
      <c r="K15" s="285"/>
      <c r="L15" s="285"/>
      <c r="M15" s="285"/>
      <c r="N15" s="285"/>
      <c r="O15" s="285"/>
      <c r="P15" s="285"/>
      <c r="Q15" s="285"/>
      <c r="R15" s="285"/>
      <c r="S15" s="285"/>
      <c r="T15" s="285"/>
      <c r="U15" s="285"/>
      <c r="V15" s="285"/>
      <c r="W15" s="285"/>
      <c r="X15" s="285"/>
      <c r="Y15" s="285"/>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354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8" customFormat="1" ht="21" customHeight="1" x14ac:dyDescent="0.25"/>
    <row r="21" spans="1:27" ht="15.75" customHeight="1" x14ac:dyDescent="0.25">
      <c r="A21" s="286" t="s">
        <v>1</v>
      </c>
      <c r="B21" s="289" t="s">
        <v>355</v>
      </c>
      <c r="C21" s="290"/>
      <c r="D21" s="289" t="s">
        <v>356</v>
      </c>
      <c r="E21" s="290"/>
      <c r="F21" s="281" t="s">
        <v>36</v>
      </c>
      <c r="G21" s="283"/>
      <c r="H21" s="283"/>
      <c r="I21" s="282"/>
      <c r="J21" s="286" t="s">
        <v>357</v>
      </c>
      <c r="K21" s="289" t="s">
        <v>358</v>
      </c>
      <c r="L21" s="290"/>
      <c r="M21" s="289" t="s">
        <v>359</v>
      </c>
      <c r="N21" s="290"/>
      <c r="O21" s="289" t="s">
        <v>360</v>
      </c>
      <c r="P21" s="290"/>
      <c r="Q21" s="289" t="s">
        <v>361</v>
      </c>
      <c r="R21" s="290"/>
      <c r="S21" s="286" t="s">
        <v>362</v>
      </c>
      <c r="T21" s="286" t="s">
        <v>363</v>
      </c>
      <c r="U21" s="286" t="s">
        <v>364</v>
      </c>
      <c r="V21" s="289" t="s">
        <v>365</v>
      </c>
      <c r="W21" s="290"/>
      <c r="X21" s="281" t="s">
        <v>59</v>
      </c>
      <c r="Y21" s="283"/>
      <c r="Z21" s="281" t="s">
        <v>58</v>
      </c>
      <c r="AA21" s="283"/>
    </row>
    <row r="22" spans="1:27" ht="216" customHeight="1" x14ac:dyDescent="0.25">
      <c r="A22" s="287"/>
      <c r="B22" s="291"/>
      <c r="C22" s="292"/>
      <c r="D22" s="291"/>
      <c r="E22" s="292"/>
      <c r="F22" s="281" t="s">
        <v>366</v>
      </c>
      <c r="G22" s="282"/>
      <c r="H22" s="281" t="s">
        <v>367</v>
      </c>
      <c r="I22" s="282"/>
      <c r="J22" s="288"/>
      <c r="K22" s="291"/>
      <c r="L22" s="292"/>
      <c r="M22" s="291"/>
      <c r="N22" s="292"/>
      <c r="O22" s="291"/>
      <c r="P22" s="292"/>
      <c r="Q22" s="291"/>
      <c r="R22" s="292"/>
      <c r="S22" s="288"/>
      <c r="T22" s="288"/>
      <c r="U22" s="288"/>
      <c r="V22" s="291"/>
      <c r="W22" s="292"/>
      <c r="X22" s="88" t="s">
        <v>57</v>
      </c>
      <c r="Y22" s="88" t="s">
        <v>283</v>
      </c>
      <c r="Z22" s="88" t="s">
        <v>56</v>
      </c>
      <c r="AA22" s="88" t="s">
        <v>55</v>
      </c>
    </row>
    <row r="23" spans="1:27" ht="60" customHeight="1" x14ac:dyDescent="0.25">
      <c r="A23" s="288"/>
      <c r="B23" s="155" t="s">
        <v>53</v>
      </c>
      <c r="C23" s="155" t="s">
        <v>54</v>
      </c>
      <c r="D23" s="155" t="s">
        <v>53</v>
      </c>
      <c r="E23" s="155" t="s">
        <v>54</v>
      </c>
      <c r="F23" s="155" t="s">
        <v>53</v>
      </c>
      <c r="G23" s="155" t="s">
        <v>54</v>
      </c>
      <c r="H23" s="155" t="s">
        <v>53</v>
      </c>
      <c r="I23" s="155" t="s">
        <v>54</v>
      </c>
      <c r="J23" s="155" t="s">
        <v>53</v>
      </c>
      <c r="K23" s="155" t="s">
        <v>53</v>
      </c>
      <c r="L23" s="155" t="s">
        <v>54</v>
      </c>
      <c r="M23" s="155" t="s">
        <v>53</v>
      </c>
      <c r="N23" s="155" t="s">
        <v>54</v>
      </c>
      <c r="O23" s="155" t="s">
        <v>53</v>
      </c>
      <c r="P23" s="155" t="s">
        <v>54</v>
      </c>
      <c r="Q23" s="155" t="s">
        <v>53</v>
      </c>
      <c r="R23" s="155" t="s">
        <v>54</v>
      </c>
      <c r="S23" s="155" t="s">
        <v>53</v>
      </c>
      <c r="T23" s="155" t="s">
        <v>53</v>
      </c>
      <c r="U23" s="155" t="s">
        <v>53</v>
      </c>
      <c r="V23" s="155" t="s">
        <v>53</v>
      </c>
      <c r="W23" s="155" t="s">
        <v>54</v>
      </c>
      <c r="X23" s="155" t="s">
        <v>53</v>
      </c>
      <c r="Y23" s="155" t="s">
        <v>53</v>
      </c>
      <c r="Z23" s="88" t="s">
        <v>53</v>
      </c>
      <c r="AA23" s="88" t="s">
        <v>53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61.5" customHeight="1" x14ac:dyDescent="0.25">
      <c r="A25" s="157" t="s">
        <v>405</v>
      </c>
      <c r="B25" s="157" t="s">
        <v>405</v>
      </c>
      <c r="C25" s="164" t="s">
        <v>369</v>
      </c>
      <c r="D25" s="157" t="s">
        <v>405</v>
      </c>
      <c r="E25" s="164" t="s">
        <v>369</v>
      </c>
      <c r="F25" s="158" t="s">
        <v>405</v>
      </c>
      <c r="G25" s="166">
        <v>110</v>
      </c>
      <c r="H25" s="159" t="s">
        <v>405</v>
      </c>
      <c r="I25" s="166">
        <v>110</v>
      </c>
      <c r="J25" s="160" t="s">
        <v>346</v>
      </c>
      <c r="K25" s="160" t="s">
        <v>405</v>
      </c>
      <c r="L25" s="167" t="s">
        <v>20</v>
      </c>
      <c r="M25" s="167" t="s">
        <v>405</v>
      </c>
      <c r="N25" s="168">
        <v>240</v>
      </c>
      <c r="O25" s="161" t="s">
        <v>405</v>
      </c>
      <c r="P25" s="161" t="s">
        <v>371</v>
      </c>
      <c r="Q25" s="161" t="s">
        <v>405</v>
      </c>
      <c r="R25" s="159">
        <v>0.67200000000000004</v>
      </c>
      <c r="S25" s="160" t="s">
        <v>405</v>
      </c>
      <c r="T25" s="160" t="s">
        <v>405</v>
      </c>
      <c r="U25" s="160"/>
      <c r="V25" s="160"/>
      <c r="W25" s="161"/>
      <c r="X25" s="157"/>
      <c r="Y25" s="157"/>
      <c r="Z25" s="157"/>
      <c r="AA25" s="157"/>
    </row>
    <row r="26" spans="1:27" ht="3" customHeight="1" x14ac:dyDescent="0.25">
      <c r="A26" s="40" t="s">
        <v>405</v>
      </c>
      <c r="B26" s="40" t="s">
        <v>405</v>
      </c>
      <c r="C26" s="165" t="s">
        <v>405</v>
      </c>
      <c r="D26" s="40" t="s">
        <v>405</v>
      </c>
      <c r="E26" s="165" t="s">
        <v>405</v>
      </c>
      <c r="F26" s="40" t="s">
        <v>405</v>
      </c>
      <c r="G26" s="46" t="s">
        <v>405</v>
      </c>
      <c r="H26" s="40" t="s">
        <v>405</v>
      </c>
      <c r="I26" s="46" t="s">
        <v>405</v>
      </c>
      <c r="J26" s="40" t="s">
        <v>405</v>
      </c>
      <c r="K26" s="40" t="s">
        <v>405</v>
      </c>
      <c r="L26" s="169" t="s">
        <v>405</v>
      </c>
      <c r="M26" s="169" t="s">
        <v>405</v>
      </c>
      <c r="N26" s="169" t="s">
        <v>405</v>
      </c>
      <c r="O26" s="40" t="s">
        <v>405</v>
      </c>
      <c r="P26" s="40" t="s">
        <v>405</v>
      </c>
      <c r="Q26" s="40" t="s">
        <v>405</v>
      </c>
      <c r="R26" s="40" t="s">
        <v>405</v>
      </c>
      <c r="S26" s="40" t="s">
        <v>405</v>
      </c>
      <c r="T26" s="40" t="s">
        <v>405</v>
      </c>
      <c r="X26" s="162"/>
      <c r="Y26" s="163"/>
      <c r="Z26" s="41"/>
      <c r="AA26" s="41"/>
    </row>
    <row r="27" spans="1:27" s="48" customFormat="1" ht="66" customHeight="1" x14ac:dyDescent="0.25">
      <c r="A27" s="157" t="s">
        <v>405</v>
      </c>
      <c r="B27" s="157" t="s">
        <v>405</v>
      </c>
      <c r="C27" s="164" t="s">
        <v>370</v>
      </c>
      <c r="D27" s="157" t="s">
        <v>405</v>
      </c>
      <c r="E27" s="164" t="s">
        <v>370</v>
      </c>
      <c r="F27" s="158" t="s">
        <v>405</v>
      </c>
      <c r="G27" s="166">
        <v>110</v>
      </c>
      <c r="H27" s="159" t="s">
        <v>405</v>
      </c>
      <c r="I27" s="166">
        <v>110</v>
      </c>
      <c r="J27" s="160" t="s">
        <v>346</v>
      </c>
      <c r="K27" s="160" t="s">
        <v>405</v>
      </c>
      <c r="L27" s="167" t="s">
        <v>20</v>
      </c>
      <c r="M27" s="167" t="s">
        <v>405</v>
      </c>
      <c r="N27" s="168">
        <v>240</v>
      </c>
      <c r="O27" s="161" t="s">
        <v>405</v>
      </c>
      <c r="P27" s="161" t="s">
        <v>371</v>
      </c>
      <c r="Q27" s="161" t="s">
        <v>405</v>
      </c>
      <c r="R27" s="159">
        <v>0.61099999999999999</v>
      </c>
      <c r="S27" s="160" t="s">
        <v>405</v>
      </c>
      <c r="T27" s="160" t="s">
        <v>405</v>
      </c>
      <c r="U27" s="160"/>
      <c r="V27" s="160"/>
      <c r="W27" s="161"/>
      <c r="X27" s="157"/>
      <c r="Y27" s="157"/>
      <c r="Z27" s="157"/>
      <c r="AA27" s="157"/>
    </row>
    <row r="28" spans="1:27" s="46" customFormat="1" ht="12.75" x14ac:dyDescent="0.2">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56" t="s">
        <v>341</v>
      </c>
      <c r="B5" s="256"/>
      <c r="C5" s="25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0" customFormat="1" ht="18.75" x14ac:dyDescent="0.3">
      <c r="A6" s="15"/>
      <c r="E6" s="14"/>
      <c r="F6" s="14"/>
      <c r="G6" s="13"/>
    </row>
    <row r="7" spans="1:29" s="10" customFormat="1" ht="18.75" x14ac:dyDescent="0.2">
      <c r="A7" s="260" t="s">
        <v>6</v>
      </c>
      <c r="B7" s="260"/>
      <c r="C7" s="260"/>
      <c r="D7" s="114"/>
      <c r="E7" s="114"/>
      <c r="F7" s="114"/>
      <c r="G7" s="114"/>
      <c r="H7" s="114"/>
      <c r="I7" s="114"/>
      <c r="J7" s="114"/>
      <c r="K7" s="114"/>
      <c r="L7" s="114"/>
      <c r="M7" s="114"/>
      <c r="N7" s="114"/>
      <c r="O7" s="114"/>
      <c r="P7" s="114"/>
      <c r="Q7" s="114"/>
      <c r="R7" s="114"/>
      <c r="S7" s="114"/>
      <c r="T7" s="114"/>
      <c r="U7" s="114"/>
    </row>
    <row r="8" spans="1:29" s="10" customFormat="1" ht="18.75" x14ac:dyDescent="0.2">
      <c r="A8" s="260"/>
      <c r="B8" s="260"/>
      <c r="C8" s="260"/>
      <c r="D8" s="141"/>
      <c r="E8" s="141"/>
      <c r="F8" s="141"/>
      <c r="G8" s="141"/>
      <c r="H8" s="114"/>
      <c r="I8" s="114"/>
      <c r="J8" s="114"/>
      <c r="K8" s="114"/>
      <c r="L8" s="114"/>
      <c r="M8" s="114"/>
      <c r="N8" s="114"/>
      <c r="O8" s="114"/>
      <c r="P8" s="114"/>
      <c r="Q8" s="114"/>
      <c r="R8" s="114"/>
      <c r="S8" s="114"/>
      <c r="T8" s="114"/>
      <c r="U8" s="114"/>
    </row>
    <row r="9" spans="1:29" s="10" customFormat="1" ht="18.75" x14ac:dyDescent="0.2">
      <c r="A9" s="261" t="str">
        <f>'1. паспорт местоположение'!A9:C9</f>
        <v>ПАО «МРСК Северного Кавказа»</v>
      </c>
      <c r="B9" s="261"/>
      <c r="C9" s="261"/>
      <c r="D9" s="112"/>
      <c r="E9" s="112"/>
      <c r="F9" s="112"/>
      <c r="G9" s="112"/>
      <c r="H9" s="114"/>
      <c r="I9" s="114"/>
      <c r="J9" s="114"/>
      <c r="K9" s="114"/>
      <c r="L9" s="114"/>
      <c r="M9" s="114"/>
      <c r="N9" s="114"/>
      <c r="O9" s="114"/>
      <c r="P9" s="114"/>
      <c r="Q9" s="114"/>
      <c r="R9" s="114"/>
      <c r="S9" s="114"/>
      <c r="T9" s="114"/>
      <c r="U9" s="114"/>
    </row>
    <row r="10" spans="1:29" s="10" customFormat="1" ht="18.75" x14ac:dyDescent="0.2">
      <c r="A10" s="257" t="s">
        <v>5</v>
      </c>
      <c r="B10" s="257"/>
      <c r="C10" s="257"/>
      <c r="D10" s="113"/>
      <c r="E10" s="113"/>
      <c r="F10" s="113"/>
      <c r="G10" s="113"/>
      <c r="H10" s="114"/>
      <c r="I10" s="114"/>
      <c r="J10" s="114"/>
      <c r="K10" s="114"/>
      <c r="L10" s="114"/>
      <c r="M10" s="114"/>
      <c r="N10" s="114"/>
      <c r="O10" s="114"/>
      <c r="P10" s="114"/>
      <c r="Q10" s="114"/>
      <c r="R10" s="114"/>
      <c r="S10" s="114"/>
      <c r="T10" s="114"/>
      <c r="U10" s="114"/>
    </row>
    <row r="11" spans="1:29" s="10" customFormat="1" ht="18.75" x14ac:dyDescent="0.2">
      <c r="A11" s="260"/>
      <c r="B11" s="260"/>
      <c r="C11" s="260"/>
      <c r="D11" s="141"/>
      <c r="E11" s="141"/>
      <c r="F11" s="141"/>
      <c r="G11" s="141"/>
      <c r="H11" s="114"/>
      <c r="I11" s="114"/>
      <c r="J11" s="114"/>
      <c r="K11" s="114"/>
      <c r="L11" s="114"/>
      <c r="M11" s="114"/>
      <c r="N11" s="114"/>
      <c r="O11" s="114"/>
      <c r="P11" s="114"/>
      <c r="Q11" s="114"/>
      <c r="R11" s="114"/>
      <c r="S11" s="114"/>
      <c r="T11" s="114"/>
      <c r="U11" s="114"/>
    </row>
    <row r="12" spans="1:29" s="10" customFormat="1" ht="18.75" x14ac:dyDescent="0.2">
      <c r="A12" s="261" t="str">
        <f>'1. паспорт местоположение'!A12:C12</f>
        <v>F_prj_109105_11715</v>
      </c>
      <c r="B12" s="261"/>
      <c r="C12" s="261"/>
      <c r="D12" s="112"/>
      <c r="E12" s="112"/>
      <c r="F12" s="112"/>
      <c r="G12" s="112"/>
      <c r="H12" s="114"/>
      <c r="I12" s="114"/>
      <c r="J12" s="114"/>
      <c r="K12" s="114"/>
      <c r="L12" s="114"/>
      <c r="M12" s="114"/>
      <c r="N12" s="114"/>
      <c r="O12" s="114"/>
      <c r="P12" s="114"/>
      <c r="Q12" s="114"/>
      <c r="R12" s="114"/>
      <c r="S12" s="114"/>
      <c r="T12" s="114"/>
      <c r="U12" s="114"/>
    </row>
    <row r="13" spans="1:29" s="10" customFormat="1" ht="18.75" x14ac:dyDescent="0.2">
      <c r="A13" s="257" t="s">
        <v>4</v>
      </c>
      <c r="B13" s="257"/>
      <c r="C13" s="257"/>
      <c r="D13" s="113"/>
      <c r="E13" s="113"/>
      <c r="F13" s="113"/>
      <c r="G13" s="113"/>
      <c r="H13" s="114"/>
      <c r="I13" s="114"/>
      <c r="J13" s="114"/>
      <c r="K13" s="114"/>
      <c r="L13" s="114"/>
      <c r="M13" s="114"/>
      <c r="N13" s="114"/>
      <c r="O13" s="114"/>
      <c r="P13" s="114"/>
      <c r="Q13" s="114"/>
      <c r="R13" s="114"/>
      <c r="S13" s="114"/>
      <c r="T13" s="114"/>
      <c r="U13" s="114"/>
    </row>
    <row r="14" spans="1:29" s="7" customFormat="1" ht="57" customHeight="1" x14ac:dyDescent="0.2">
      <c r="A14" s="293"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4" s="293"/>
      <c r="C14" s="293"/>
      <c r="D14" s="143"/>
      <c r="E14" s="143"/>
      <c r="F14" s="143"/>
      <c r="G14" s="143"/>
      <c r="H14" s="143"/>
      <c r="I14" s="143"/>
      <c r="J14" s="143"/>
      <c r="K14" s="143"/>
      <c r="L14" s="143"/>
      <c r="M14" s="143"/>
      <c r="N14" s="143"/>
      <c r="O14" s="143"/>
      <c r="P14" s="143"/>
      <c r="Q14" s="143"/>
      <c r="R14" s="143"/>
      <c r="S14" s="143"/>
      <c r="T14" s="143"/>
      <c r="U14" s="143"/>
    </row>
    <row r="15" spans="1:29" s="2" customFormat="1" ht="12" x14ac:dyDescent="0.2">
      <c r="A15" s="285" t="s">
        <v>3</v>
      </c>
      <c r="B15" s="285"/>
      <c r="C15" s="285"/>
      <c r="D15" s="112"/>
      <c r="E15" s="112"/>
      <c r="F15" s="112"/>
      <c r="G15" s="112"/>
      <c r="H15" s="112"/>
      <c r="I15" s="112"/>
      <c r="J15" s="112"/>
      <c r="K15" s="112"/>
      <c r="L15" s="112"/>
      <c r="M15" s="112"/>
      <c r="N15" s="112"/>
      <c r="O15" s="112"/>
      <c r="P15" s="112"/>
      <c r="Q15" s="112"/>
      <c r="R15" s="112"/>
      <c r="S15" s="112"/>
      <c r="T15" s="112"/>
      <c r="U15" s="112"/>
    </row>
    <row r="16" spans="1:29" s="2" customFormat="1" ht="15" customHeight="1" x14ac:dyDescent="0.2">
      <c r="A16" s="257" t="s">
        <v>2</v>
      </c>
      <c r="B16" s="257"/>
      <c r="C16" s="257"/>
      <c r="D16" s="113"/>
      <c r="E16" s="113"/>
      <c r="F16" s="113"/>
      <c r="G16" s="113"/>
      <c r="H16" s="113"/>
      <c r="I16" s="113"/>
      <c r="J16" s="113"/>
      <c r="K16" s="113"/>
      <c r="L16" s="113"/>
      <c r="M16" s="113"/>
      <c r="N16" s="113"/>
      <c r="O16" s="113"/>
      <c r="P16" s="113"/>
      <c r="Q16" s="113"/>
      <c r="R16" s="113"/>
      <c r="S16" s="113"/>
      <c r="T16" s="113"/>
      <c r="U16" s="113"/>
    </row>
    <row r="17" spans="1:21" s="2" customFormat="1" ht="15" customHeight="1" x14ac:dyDescent="0.2">
      <c r="A17" s="268"/>
      <c r="B17" s="268"/>
      <c r="C17" s="268"/>
      <c r="D17" s="144"/>
      <c r="E17" s="144"/>
      <c r="F17" s="144"/>
      <c r="G17" s="144"/>
      <c r="H17" s="144"/>
      <c r="I17" s="144"/>
      <c r="J17" s="144"/>
      <c r="K17" s="144"/>
      <c r="L17" s="144"/>
      <c r="M17" s="144"/>
      <c r="N17" s="144"/>
      <c r="O17" s="144"/>
      <c r="P17" s="144"/>
      <c r="Q17" s="144"/>
      <c r="R17" s="144"/>
    </row>
    <row r="18" spans="1:21" s="2" customFormat="1" ht="27.75" customHeight="1" x14ac:dyDescent="0.2">
      <c r="A18" s="258" t="s">
        <v>280</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113"/>
      <c r="B19" s="113"/>
      <c r="C19" s="113"/>
      <c r="D19" s="113"/>
      <c r="E19" s="113"/>
      <c r="F19" s="113"/>
      <c r="G19" s="113"/>
      <c r="H19" s="144"/>
      <c r="I19" s="144"/>
      <c r="J19" s="144"/>
      <c r="K19" s="144"/>
      <c r="L19" s="144"/>
      <c r="M19" s="144"/>
      <c r="N19" s="144"/>
      <c r="O19" s="144"/>
      <c r="P19" s="144"/>
      <c r="Q19" s="144"/>
      <c r="R19" s="144"/>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66" customHeight="1" x14ac:dyDescent="0.25">
      <c r="A23" s="18" t="s">
        <v>18</v>
      </c>
      <c r="B23" s="20" t="s">
        <v>15</v>
      </c>
      <c r="C23" s="19" t="s">
        <v>495</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342</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19" t="s">
        <v>372</v>
      </c>
      <c r="D25" s="17"/>
      <c r="E25" s="17"/>
      <c r="F25" s="17">
        <v>2.5</v>
      </c>
      <c r="G25" s="17">
        <v>492.20049248957611</v>
      </c>
      <c r="H25" s="17"/>
      <c r="I25" s="17"/>
      <c r="J25" s="17"/>
      <c r="K25" s="17"/>
      <c r="L25" s="17"/>
      <c r="M25" s="17"/>
      <c r="N25" s="17"/>
      <c r="O25" s="17"/>
      <c r="P25" s="17"/>
      <c r="Q25" s="17"/>
      <c r="R25" s="17"/>
      <c r="S25" s="17"/>
      <c r="T25" s="17"/>
      <c r="U25" s="17"/>
    </row>
    <row r="26" spans="1:21" ht="409.6" customHeight="1" x14ac:dyDescent="0.25">
      <c r="A26" s="18" t="s">
        <v>14</v>
      </c>
      <c r="B26" s="20" t="s">
        <v>170</v>
      </c>
      <c r="C26" s="19" t="s">
        <v>343</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320</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487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56" t="s">
        <v>341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4"/>
      <c r="AB6" s="11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4"/>
      <c r="AB7" s="114"/>
    </row>
    <row r="8" spans="1:28" x14ac:dyDescent="0.25">
      <c r="A8" s="285" t="s">
        <v>377</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3"/>
      <c r="AB9" s="11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4"/>
      <c r="AB10" s="114"/>
    </row>
    <row r="11" spans="1:28" x14ac:dyDescent="0.25">
      <c r="A11" s="285" t="str">
        <f>'1. паспорт местоположение'!A12:C12</f>
        <v>F_prj_109105_11715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3"/>
      <c r="AB12" s="11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85"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3"/>
      <c r="AB15" s="11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8"/>
      <c r="AB16" s="18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8"/>
      <c r="AB17" s="18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8"/>
      <c r="AB18" s="18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8"/>
      <c r="AB19" s="18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9"/>
      <c r="AB20" s="18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9"/>
      <c r="AB21" s="189"/>
    </row>
    <row r="22" spans="1:28" x14ac:dyDescent="0.25">
      <c r="A22" s="300" t="s">
        <v>378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0"/>
      <c r="AB22" s="190"/>
    </row>
    <row r="23" spans="1:28" ht="32.25" customHeight="1" x14ac:dyDescent="0.25">
      <c r="A23" s="294" t="s">
        <v>379</v>
      </c>
      <c r="B23" s="295"/>
      <c r="C23" s="295"/>
      <c r="D23" s="295"/>
      <c r="E23" s="295"/>
      <c r="F23" s="295"/>
      <c r="G23" s="295"/>
      <c r="H23" s="295"/>
      <c r="I23" s="295"/>
      <c r="J23" s="295"/>
      <c r="K23" s="295"/>
      <c r="L23" s="296"/>
      <c r="M23" s="297" t="s">
        <v>380</v>
      </c>
      <c r="N23" s="297"/>
      <c r="O23" s="297"/>
      <c r="P23" s="297"/>
      <c r="Q23" s="297"/>
      <c r="R23" s="297"/>
      <c r="S23" s="297"/>
      <c r="T23" s="297"/>
      <c r="U23" s="297"/>
      <c r="V23" s="297"/>
      <c r="W23" s="297"/>
      <c r="X23" s="297"/>
      <c r="Y23" s="297"/>
      <c r="Z23" s="297"/>
    </row>
    <row r="24" spans="1:28" ht="151.5" customHeight="1" x14ac:dyDescent="0.25">
      <c r="A24" s="191" t="s">
        <v>381</v>
      </c>
      <c r="B24" s="192" t="s">
        <v>382</v>
      </c>
      <c r="C24" s="191" t="s">
        <v>383</v>
      </c>
      <c r="D24" s="191" t="s">
        <v>384</v>
      </c>
      <c r="E24" s="191" t="s">
        <v>385</v>
      </c>
      <c r="F24" s="191" t="s">
        <v>386</v>
      </c>
      <c r="G24" s="191" t="s">
        <v>387</v>
      </c>
      <c r="H24" s="191" t="s">
        <v>388</v>
      </c>
      <c r="I24" s="191" t="s">
        <v>389</v>
      </c>
      <c r="J24" s="191" t="s">
        <v>390</v>
      </c>
      <c r="K24" s="192" t="s">
        <v>391</v>
      </c>
      <c r="L24" s="192" t="s">
        <v>392</v>
      </c>
      <c r="M24" s="193" t="s">
        <v>393</v>
      </c>
      <c r="N24" s="192" t="s">
        <v>394</v>
      </c>
      <c r="O24" s="191" t="s">
        <v>395</v>
      </c>
      <c r="P24" s="191" t="s">
        <v>396</v>
      </c>
      <c r="Q24" s="191" t="s">
        <v>397</v>
      </c>
      <c r="R24" s="191" t="s">
        <v>388</v>
      </c>
      <c r="S24" s="191" t="s">
        <v>398</v>
      </c>
      <c r="T24" s="191" t="s">
        <v>399</v>
      </c>
      <c r="U24" s="191" t="s">
        <v>400</v>
      </c>
      <c r="V24" s="191" t="s">
        <v>397</v>
      </c>
      <c r="W24" s="194" t="s">
        <v>401</v>
      </c>
      <c r="X24" s="194" t="s">
        <v>402</v>
      </c>
      <c r="Y24" s="194" t="s">
        <v>403</v>
      </c>
      <c r="Z24" s="195" t="s">
        <v>404</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t="s">
        <v>405</v>
      </c>
      <c r="B26" s="196" t="s">
        <v>405</v>
      </c>
      <c r="C26" s="196" t="s">
        <v>405</v>
      </c>
      <c r="D26" s="196" t="s">
        <v>405</v>
      </c>
      <c r="E26" s="196" t="s">
        <v>405</v>
      </c>
      <c r="F26" s="196" t="s">
        <v>405</v>
      </c>
      <c r="G26" s="196" t="s">
        <v>405</v>
      </c>
      <c r="H26" s="196" t="s">
        <v>405</v>
      </c>
      <c r="I26" s="196" t="s">
        <v>405</v>
      </c>
      <c r="J26" s="196" t="s">
        <v>405</v>
      </c>
      <c r="K26" s="196" t="s">
        <v>405</v>
      </c>
      <c r="L26" s="196" t="s">
        <v>405</v>
      </c>
      <c r="M26" s="196" t="s">
        <v>405</v>
      </c>
      <c r="N26" s="196" t="s">
        <v>405</v>
      </c>
      <c r="O26" s="196" t="s">
        <v>405</v>
      </c>
      <c r="P26" s="196" t="s">
        <v>405</v>
      </c>
      <c r="Q26" s="196" t="s">
        <v>405</v>
      </c>
      <c r="R26" s="196" t="s">
        <v>405</v>
      </c>
      <c r="S26" s="196" t="s">
        <v>405</v>
      </c>
      <c r="T26" s="196" t="s">
        <v>405</v>
      </c>
      <c r="U26" s="196" t="s">
        <v>405</v>
      </c>
      <c r="V26" s="196" t="s">
        <v>405</v>
      </c>
      <c r="W26" s="196" t="s">
        <v>405</v>
      </c>
      <c r="X26" s="196" t="s">
        <v>405</v>
      </c>
      <c r="Y26" s="196" t="s">
        <v>405</v>
      </c>
      <c r="Z26" s="196" t="s">
        <v>405</v>
      </c>
    </row>
    <row r="27" spans="1:28" x14ac:dyDescent="0.25">
      <c r="A27" s="196" t="s">
        <v>405</v>
      </c>
      <c r="B27" s="196" t="s">
        <v>405</v>
      </c>
      <c r="C27" s="196" t="s">
        <v>405</v>
      </c>
      <c r="D27" s="196" t="s">
        <v>405</v>
      </c>
      <c r="E27" s="196" t="s">
        <v>405</v>
      </c>
      <c r="F27" s="196" t="s">
        <v>405</v>
      </c>
      <c r="G27" s="196" t="s">
        <v>405</v>
      </c>
      <c r="H27" s="196" t="s">
        <v>405</v>
      </c>
      <c r="I27" s="196" t="s">
        <v>405</v>
      </c>
      <c r="J27" s="196" t="s">
        <v>405</v>
      </c>
      <c r="K27" s="196" t="s">
        <v>405</v>
      </c>
      <c r="L27" s="196" t="s">
        <v>405</v>
      </c>
      <c r="M27" s="196" t="s">
        <v>405</v>
      </c>
      <c r="N27" s="196" t="s">
        <v>405</v>
      </c>
      <c r="O27" s="196" t="s">
        <v>405</v>
      </c>
      <c r="P27" s="196" t="s">
        <v>405</v>
      </c>
      <c r="Q27" s="196" t="s">
        <v>405</v>
      </c>
      <c r="R27" s="196" t="s">
        <v>405</v>
      </c>
      <c r="S27" s="196" t="s">
        <v>405</v>
      </c>
      <c r="T27" s="196" t="s">
        <v>405</v>
      </c>
      <c r="U27" s="196" t="s">
        <v>405</v>
      </c>
      <c r="V27" s="196" t="s">
        <v>405</v>
      </c>
      <c r="W27" s="196" t="s">
        <v>405</v>
      </c>
      <c r="X27" s="196" t="s">
        <v>405</v>
      </c>
      <c r="Y27" s="196" t="s">
        <v>405</v>
      </c>
      <c r="Z27" s="196" t="s">
        <v>405</v>
      </c>
    </row>
    <row r="28" spans="1:28" x14ac:dyDescent="0.25">
      <c r="A28" s="196" t="s">
        <v>405</v>
      </c>
      <c r="B28" s="196" t="s">
        <v>405</v>
      </c>
      <c r="C28" s="196" t="s">
        <v>405</v>
      </c>
      <c r="D28" s="196" t="s">
        <v>405</v>
      </c>
      <c r="E28" s="196" t="s">
        <v>405</v>
      </c>
      <c r="F28" s="196" t="s">
        <v>405</v>
      </c>
      <c r="G28" s="196" t="s">
        <v>405</v>
      </c>
      <c r="H28" s="196" t="s">
        <v>405</v>
      </c>
      <c r="I28" s="196" t="s">
        <v>405</v>
      </c>
      <c r="J28" s="196" t="s">
        <v>405</v>
      </c>
      <c r="K28" s="196" t="s">
        <v>405</v>
      </c>
      <c r="L28" s="196" t="s">
        <v>405</v>
      </c>
      <c r="M28" s="196" t="s">
        <v>405</v>
      </c>
      <c r="N28" s="196" t="s">
        <v>405</v>
      </c>
      <c r="O28" s="196" t="s">
        <v>405</v>
      </c>
      <c r="P28" s="196" t="s">
        <v>405</v>
      </c>
      <c r="Q28" s="196" t="s">
        <v>405</v>
      </c>
      <c r="R28" s="196" t="s">
        <v>405</v>
      </c>
      <c r="S28" s="196" t="s">
        <v>405</v>
      </c>
      <c r="T28" s="196" t="s">
        <v>405</v>
      </c>
      <c r="U28" s="196" t="s">
        <v>405</v>
      </c>
      <c r="V28" s="196" t="s">
        <v>405</v>
      </c>
      <c r="W28" s="196" t="s">
        <v>405</v>
      </c>
      <c r="X28" s="196" t="s">
        <v>405</v>
      </c>
      <c r="Y28" s="196" t="s">
        <v>405</v>
      </c>
      <c r="Z28" s="196" t="s">
        <v>405</v>
      </c>
    </row>
    <row r="29" spans="1:28" x14ac:dyDescent="0.25">
      <c r="A29" s="196" t="s">
        <v>405</v>
      </c>
      <c r="B29" s="196" t="s">
        <v>405</v>
      </c>
      <c r="C29" s="196" t="s">
        <v>405</v>
      </c>
      <c r="D29" s="196" t="s">
        <v>405</v>
      </c>
      <c r="E29" s="196" t="s">
        <v>405</v>
      </c>
      <c r="F29" s="196" t="s">
        <v>405</v>
      </c>
      <c r="G29" s="196" t="s">
        <v>405</v>
      </c>
      <c r="H29" s="196" t="s">
        <v>405</v>
      </c>
      <c r="I29" s="196" t="s">
        <v>405</v>
      </c>
      <c r="J29" s="196" t="s">
        <v>405</v>
      </c>
      <c r="K29" s="196" t="s">
        <v>405</v>
      </c>
      <c r="L29" s="196" t="s">
        <v>405</v>
      </c>
      <c r="M29" s="196" t="s">
        <v>405</v>
      </c>
      <c r="N29" s="196" t="s">
        <v>405</v>
      </c>
      <c r="O29" s="196" t="s">
        <v>405</v>
      </c>
      <c r="P29" s="196" t="s">
        <v>405</v>
      </c>
      <c r="Q29" s="196" t="s">
        <v>405</v>
      </c>
      <c r="R29" s="196" t="s">
        <v>405</v>
      </c>
      <c r="S29" s="196" t="s">
        <v>405</v>
      </c>
      <c r="T29" s="196" t="s">
        <v>405</v>
      </c>
      <c r="U29" s="196" t="s">
        <v>405</v>
      </c>
      <c r="V29" s="196" t="s">
        <v>405</v>
      </c>
      <c r="W29" s="196" t="s">
        <v>405</v>
      </c>
      <c r="X29" s="196" t="s">
        <v>405</v>
      </c>
      <c r="Y29" s="196" t="s">
        <v>405</v>
      </c>
      <c r="Z29" s="196" t="s">
        <v>405</v>
      </c>
    </row>
    <row r="30" spans="1:28" x14ac:dyDescent="0.25">
      <c r="A30" s="196" t="s">
        <v>405</v>
      </c>
      <c r="B30" s="196" t="s">
        <v>405</v>
      </c>
      <c r="C30" s="196" t="s">
        <v>405</v>
      </c>
      <c r="D30" s="196" t="s">
        <v>405</v>
      </c>
      <c r="E30" s="196" t="s">
        <v>405</v>
      </c>
      <c r="F30" s="196" t="s">
        <v>405</v>
      </c>
      <c r="G30" s="196" t="s">
        <v>405</v>
      </c>
      <c r="H30" s="196" t="s">
        <v>405</v>
      </c>
      <c r="I30" s="196" t="s">
        <v>405</v>
      </c>
      <c r="J30" s="196" t="s">
        <v>405</v>
      </c>
      <c r="K30" s="196" t="s">
        <v>405</v>
      </c>
      <c r="L30" s="196" t="s">
        <v>405</v>
      </c>
      <c r="M30" s="196" t="s">
        <v>405</v>
      </c>
      <c r="N30" s="196" t="s">
        <v>405</v>
      </c>
      <c r="O30" s="196" t="s">
        <v>405</v>
      </c>
      <c r="P30" s="196" t="s">
        <v>405</v>
      </c>
      <c r="Q30" s="196" t="s">
        <v>405</v>
      </c>
      <c r="R30" s="196" t="s">
        <v>405</v>
      </c>
      <c r="S30" s="196" t="s">
        <v>405</v>
      </c>
      <c r="T30" s="196" t="s">
        <v>405</v>
      </c>
      <c r="U30" s="196" t="s">
        <v>405</v>
      </c>
      <c r="V30" s="196" t="s">
        <v>405</v>
      </c>
      <c r="W30" s="196" t="s">
        <v>405</v>
      </c>
      <c r="X30" s="196" t="s">
        <v>405</v>
      </c>
      <c r="Y30" s="196" t="s">
        <v>405</v>
      </c>
      <c r="Z30" s="196" t="s">
        <v>405</v>
      </c>
    </row>
    <row r="31" spans="1:28" x14ac:dyDescent="0.25">
      <c r="A31" s="196" t="s">
        <v>405</v>
      </c>
      <c r="B31" s="196" t="s">
        <v>405</v>
      </c>
      <c r="C31" s="196" t="s">
        <v>405</v>
      </c>
      <c r="D31" s="196" t="s">
        <v>405</v>
      </c>
      <c r="E31" s="196" t="s">
        <v>405</v>
      </c>
      <c r="F31" s="196" t="s">
        <v>405</v>
      </c>
      <c r="G31" s="196" t="s">
        <v>405</v>
      </c>
      <c r="H31" s="196" t="s">
        <v>405</v>
      </c>
      <c r="I31" s="196" t="s">
        <v>405</v>
      </c>
      <c r="J31" s="196" t="s">
        <v>405</v>
      </c>
      <c r="K31" s="196" t="s">
        <v>405</v>
      </c>
      <c r="L31" s="196" t="s">
        <v>405</v>
      </c>
      <c r="M31" s="196" t="s">
        <v>405</v>
      </c>
      <c r="N31" s="196" t="s">
        <v>405</v>
      </c>
      <c r="O31" s="196" t="s">
        <v>405</v>
      </c>
      <c r="P31" s="196" t="s">
        <v>405</v>
      </c>
      <c r="Q31" s="196" t="s">
        <v>405</v>
      </c>
      <c r="R31" s="196" t="s">
        <v>405</v>
      </c>
      <c r="S31" s="196" t="s">
        <v>405</v>
      </c>
      <c r="T31" s="196" t="s">
        <v>405</v>
      </c>
      <c r="U31" s="196" t="s">
        <v>405</v>
      </c>
      <c r="V31" s="196" t="s">
        <v>405</v>
      </c>
      <c r="W31" s="196" t="s">
        <v>405</v>
      </c>
      <c r="X31" s="196" t="s">
        <v>405</v>
      </c>
      <c r="Y31" s="196" t="s">
        <v>405</v>
      </c>
      <c r="Z31" s="196" t="s">
        <v>405</v>
      </c>
    </row>
    <row r="32" spans="1:28" x14ac:dyDescent="0.25">
      <c r="A32" s="196" t="s">
        <v>405</v>
      </c>
      <c r="B32" s="196" t="s">
        <v>405</v>
      </c>
      <c r="C32" s="196" t="s">
        <v>405</v>
      </c>
      <c r="D32" s="196" t="s">
        <v>405</v>
      </c>
      <c r="E32" s="196" t="s">
        <v>405</v>
      </c>
      <c r="F32" s="196" t="s">
        <v>405</v>
      </c>
      <c r="G32" s="196" t="s">
        <v>405</v>
      </c>
      <c r="H32" s="196" t="s">
        <v>405</v>
      </c>
      <c r="I32" s="196" t="s">
        <v>405</v>
      </c>
      <c r="J32" s="196" t="s">
        <v>405</v>
      </c>
      <c r="K32" s="196" t="s">
        <v>405</v>
      </c>
      <c r="L32" s="196" t="s">
        <v>405</v>
      </c>
      <c r="M32" s="196" t="s">
        <v>405</v>
      </c>
      <c r="N32" s="196" t="s">
        <v>405</v>
      </c>
      <c r="O32" s="196" t="s">
        <v>405</v>
      </c>
      <c r="P32" s="196" t="s">
        <v>405</v>
      </c>
      <c r="Q32" s="196" t="s">
        <v>405</v>
      </c>
      <c r="R32" s="196" t="s">
        <v>405</v>
      </c>
      <c r="S32" s="196" t="s">
        <v>405</v>
      </c>
      <c r="T32" s="196" t="s">
        <v>405</v>
      </c>
      <c r="U32" s="196" t="s">
        <v>405</v>
      </c>
      <c r="V32" s="196" t="s">
        <v>405</v>
      </c>
      <c r="W32" s="196" t="s">
        <v>405</v>
      </c>
      <c r="X32" s="196" t="s">
        <v>405</v>
      </c>
      <c r="Y32" s="196" t="s">
        <v>405</v>
      </c>
      <c r="Z32" s="196" t="s">
        <v>405</v>
      </c>
    </row>
    <row r="33" spans="1:26" x14ac:dyDescent="0.25">
      <c r="A33" s="196" t="s">
        <v>405</v>
      </c>
      <c r="B33" s="196" t="s">
        <v>405</v>
      </c>
      <c r="C33" s="196" t="s">
        <v>405</v>
      </c>
      <c r="D33" s="196" t="s">
        <v>405</v>
      </c>
      <c r="E33" s="196" t="s">
        <v>405</v>
      </c>
      <c r="F33" s="196" t="s">
        <v>405</v>
      </c>
      <c r="G33" s="196" t="s">
        <v>405</v>
      </c>
      <c r="H33" s="196" t="s">
        <v>405</v>
      </c>
      <c r="I33" s="196" t="s">
        <v>405</v>
      </c>
      <c r="J33" s="196" t="s">
        <v>405</v>
      </c>
      <c r="K33" s="196" t="s">
        <v>405</v>
      </c>
      <c r="L33" s="196" t="s">
        <v>405</v>
      </c>
      <c r="M33" s="196" t="s">
        <v>405</v>
      </c>
      <c r="N33" s="196" t="s">
        <v>405</v>
      </c>
      <c r="O33" s="196" t="s">
        <v>405</v>
      </c>
      <c r="P33" s="196" t="s">
        <v>405</v>
      </c>
      <c r="Q33" s="196" t="s">
        <v>405</v>
      </c>
      <c r="R33" s="196" t="s">
        <v>405</v>
      </c>
      <c r="S33" s="196" t="s">
        <v>405</v>
      </c>
      <c r="T33" s="196" t="s">
        <v>405</v>
      </c>
      <c r="U33" s="196" t="s">
        <v>405</v>
      </c>
      <c r="V33" s="196" t="s">
        <v>405</v>
      </c>
      <c r="W33" s="196" t="s">
        <v>405</v>
      </c>
      <c r="X33" s="196" t="s">
        <v>405</v>
      </c>
      <c r="Y33" s="196" t="s">
        <v>405</v>
      </c>
      <c r="Z33" s="196" t="s">
        <v>405</v>
      </c>
    </row>
    <row r="37" spans="1:26" x14ac:dyDescent="0.25">
      <c r="A37"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56" t="s">
        <v>341</v>
      </c>
      <c r="B5" s="256"/>
      <c r="C5" s="256"/>
      <c r="D5" s="256"/>
      <c r="E5" s="256"/>
      <c r="F5" s="256"/>
      <c r="G5" s="256"/>
      <c r="H5" s="256"/>
      <c r="I5" s="256"/>
      <c r="J5" s="256"/>
      <c r="K5" s="256"/>
      <c r="L5" s="256"/>
      <c r="M5" s="256"/>
      <c r="N5" s="256"/>
      <c r="O5" s="256"/>
      <c r="P5" s="122"/>
      <c r="Q5" s="122"/>
      <c r="R5" s="122"/>
      <c r="S5" s="122"/>
      <c r="T5" s="122"/>
      <c r="U5" s="122"/>
      <c r="V5" s="122"/>
      <c r="W5" s="122"/>
      <c r="X5" s="122"/>
      <c r="Y5" s="122"/>
      <c r="Z5" s="122"/>
      <c r="AA5" s="122"/>
      <c r="AB5" s="122"/>
    </row>
    <row r="6" spans="1:28" s="10" customFormat="1" ht="18.75" x14ac:dyDescent="0.3">
      <c r="A6" s="15"/>
      <c r="B6" s="15"/>
      <c r="L6" s="13"/>
    </row>
    <row r="7" spans="1:28" s="10" customFormat="1" ht="18.75" x14ac:dyDescent="0.2">
      <c r="A7" s="260" t="s">
        <v>6</v>
      </c>
      <c r="B7" s="260"/>
      <c r="C7" s="260"/>
      <c r="D7" s="260"/>
      <c r="E7" s="260"/>
      <c r="F7" s="260"/>
      <c r="G7" s="260"/>
      <c r="H7" s="260"/>
      <c r="I7" s="260"/>
      <c r="J7" s="260"/>
      <c r="K7" s="260"/>
      <c r="L7" s="260"/>
      <c r="M7" s="260"/>
      <c r="N7" s="260"/>
      <c r="O7" s="260"/>
      <c r="P7" s="114"/>
      <c r="Q7" s="114"/>
      <c r="R7" s="114"/>
      <c r="S7" s="114"/>
      <c r="T7" s="114"/>
      <c r="U7" s="114"/>
      <c r="V7" s="114"/>
      <c r="W7" s="114"/>
      <c r="X7" s="114"/>
      <c r="Y7" s="114"/>
      <c r="Z7" s="114"/>
    </row>
    <row r="8" spans="1:28" s="10" customFormat="1" ht="18.75" x14ac:dyDescent="0.2">
      <c r="A8" s="260"/>
      <c r="B8" s="260"/>
      <c r="C8" s="260"/>
      <c r="D8" s="260"/>
      <c r="E8" s="260"/>
      <c r="F8" s="260"/>
      <c r="G8" s="260"/>
      <c r="H8" s="260"/>
      <c r="I8" s="260"/>
      <c r="J8" s="260"/>
      <c r="K8" s="260"/>
      <c r="L8" s="260"/>
      <c r="M8" s="260"/>
      <c r="N8" s="260"/>
      <c r="O8" s="260"/>
      <c r="P8" s="114"/>
      <c r="Q8" s="114"/>
      <c r="R8" s="114"/>
      <c r="S8" s="114"/>
      <c r="T8" s="114"/>
      <c r="U8" s="114"/>
      <c r="V8" s="114"/>
      <c r="W8" s="114"/>
      <c r="X8" s="114"/>
      <c r="Y8" s="114"/>
      <c r="Z8" s="114"/>
    </row>
    <row r="9" spans="1:28" s="10" customFormat="1" ht="18.75" x14ac:dyDescent="0.2">
      <c r="A9" s="285" t="s">
        <v>377</v>
      </c>
      <c r="B9" s="285"/>
      <c r="C9" s="285"/>
      <c r="D9" s="285"/>
      <c r="E9" s="285"/>
      <c r="F9" s="285"/>
      <c r="G9" s="285"/>
      <c r="H9" s="285"/>
      <c r="I9" s="285"/>
      <c r="J9" s="285"/>
      <c r="K9" s="285"/>
      <c r="L9" s="285"/>
      <c r="M9" s="285"/>
      <c r="N9" s="285"/>
      <c r="O9" s="285"/>
      <c r="P9" s="114"/>
      <c r="Q9" s="114"/>
      <c r="R9" s="114"/>
      <c r="S9" s="114"/>
      <c r="T9" s="114"/>
      <c r="U9" s="114"/>
      <c r="V9" s="114"/>
      <c r="W9" s="114"/>
      <c r="X9" s="114"/>
      <c r="Y9" s="114"/>
      <c r="Z9" s="114"/>
    </row>
    <row r="10" spans="1:28" s="10" customFormat="1" ht="18.75" x14ac:dyDescent="0.2">
      <c r="A10" s="257" t="s">
        <v>5</v>
      </c>
      <c r="B10" s="257"/>
      <c r="C10" s="257"/>
      <c r="D10" s="257"/>
      <c r="E10" s="257"/>
      <c r="F10" s="257"/>
      <c r="G10" s="257"/>
      <c r="H10" s="257"/>
      <c r="I10" s="257"/>
      <c r="J10" s="257"/>
      <c r="K10" s="257"/>
      <c r="L10" s="257"/>
      <c r="M10" s="257"/>
      <c r="N10" s="257"/>
      <c r="O10" s="257"/>
      <c r="P10" s="114"/>
      <c r="Q10" s="114"/>
      <c r="R10" s="114"/>
      <c r="S10" s="114"/>
      <c r="T10" s="114"/>
      <c r="U10" s="114"/>
      <c r="V10" s="114"/>
      <c r="W10" s="114"/>
      <c r="X10" s="114"/>
      <c r="Y10" s="114"/>
      <c r="Z10" s="114"/>
    </row>
    <row r="11" spans="1:28" s="10" customFormat="1" ht="18.75" x14ac:dyDescent="0.2">
      <c r="A11" s="260"/>
      <c r="B11" s="260"/>
      <c r="C11" s="260"/>
      <c r="D11" s="260"/>
      <c r="E11" s="260"/>
      <c r="F11" s="260"/>
      <c r="G11" s="260"/>
      <c r="H11" s="260"/>
      <c r="I11" s="260"/>
      <c r="J11" s="260"/>
      <c r="K11" s="260"/>
      <c r="L11" s="260"/>
      <c r="M11" s="260"/>
      <c r="N11" s="260"/>
      <c r="O11" s="260"/>
      <c r="P11" s="114"/>
      <c r="Q11" s="114"/>
      <c r="R11" s="114"/>
      <c r="S11" s="114"/>
      <c r="T11" s="114"/>
      <c r="U11" s="114"/>
      <c r="V11" s="114"/>
      <c r="W11" s="114"/>
      <c r="X11" s="114"/>
      <c r="Y11" s="114"/>
      <c r="Z11" s="114"/>
    </row>
    <row r="12" spans="1:28" s="10" customFormat="1" ht="18.75" x14ac:dyDescent="0.2">
      <c r="A12" s="285" t="str">
        <f>'1. паспорт местоположение'!A12:C12</f>
        <v>F_prj_109105_11715</v>
      </c>
      <c r="B12" s="285"/>
      <c r="C12" s="285"/>
      <c r="D12" s="285"/>
      <c r="E12" s="285"/>
      <c r="F12" s="285"/>
      <c r="G12" s="285"/>
      <c r="H12" s="285"/>
      <c r="I12" s="285"/>
      <c r="J12" s="285"/>
      <c r="K12" s="285"/>
      <c r="L12" s="285"/>
      <c r="M12" s="285"/>
      <c r="N12" s="285"/>
      <c r="O12" s="285"/>
      <c r="P12" s="114"/>
      <c r="Q12" s="114"/>
      <c r="R12" s="114"/>
      <c r="S12" s="114"/>
      <c r="T12" s="114"/>
      <c r="U12" s="114"/>
      <c r="V12" s="114"/>
      <c r="W12" s="114"/>
      <c r="X12" s="114"/>
      <c r="Y12" s="114"/>
      <c r="Z12" s="114"/>
    </row>
    <row r="13" spans="1:28" s="10" customFormat="1" ht="18.75" x14ac:dyDescent="0.2">
      <c r="A13" s="257" t="s">
        <v>4</v>
      </c>
      <c r="B13" s="257"/>
      <c r="C13" s="257"/>
      <c r="D13" s="257"/>
      <c r="E13" s="257"/>
      <c r="F13" s="257"/>
      <c r="G13" s="257"/>
      <c r="H13" s="257"/>
      <c r="I13" s="257"/>
      <c r="J13" s="257"/>
      <c r="K13" s="257"/>
      <c r="L13" s="257"/>
      <c r="M13" s="257"/>
      <c r="N13" s="257"/>
      <c r="O13" s="257"/>
      <c r="P13" s="114"/>
      <c r="Q13" s="114"/>
      <c r="R13" s="114"/>
      <c r="S13" s="114"/>
      <c r="T13" s="114"/>
      <c r="U13" s="114"/>
      <c r="V13" s="114"/>
      <c r="W13" s="114"/>
      <c r="X13" s="114"/>
      <c r="Y13" s="114"/>
      <c r="Z13" s="114"/>
    </row>
    <row r="14" spans="1:28" s="7" customFormat="1" ht="15.75" customHeight="1" x14ac:dyDescent="0.2">
      <c r="A14" s="267"/>
      <c r="B14" s="267"/>
      <c r="C14" s="267"/>
      <c r="D14" s="267"/>
      <c r="E14" s="267"/>
      <c r="F14" s="267"/>
      <c r="G14" s="267"/>
      <c r="H14" s="267"/>
      <c r="I14" s="267"/>
      <c r="J14" s="267"/>
      <c r="K14" s="267"/>
      <c r="L14" s="267"/>
      <c r="M14" s="267"/>
      <c r="N14" s="267"/>
      <c r="O14" s="267"/>
      <c r="P14" s="172"/>
      <c r="Q14" s="172"/>
      <c r="R14" s="172"/>
      <c r="S14" s="172"/>
      <c r="T14" s="172"/>
      <c r="U14" s="172"/>
      <c r="V14" s="172"/>
      <c r="W14" s="172"/>
      <c r="X14" s="172"/>
      <c r="Y14" s="172"/>
      <c r="Z14" s="172"/>
    </row>
    <row r="15" spans="1:28" s="2" customFormat="1" ht="12" x14ac:dyDescent="0.2">
      <c r="A15" s="285"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5" s="285"/>
      <c r="C15" s="285"/>
      <c r="D15" s="285"/>
      <c r="E15" s="285"/>
      <c r="F15" s="285"/>
      <c r="G15" s="285"/>
      <c r="H15" s="285"/>
      <c r="I15" s="285"/>
      <c r="J15" s="285"/>
      <c r="K15" s="285"/>
      <c r="L15" s="285"/>
      <c r="M15" s="285"/>
      <c r="N15" s="285"/>
      <c r="O15" s="285"/>
      <c r="P15" s="112"/>
      <c r="Q15" s="112"/>
      <c r="R15" s="112"/>
      <c r="S15" s="112"/>
      <c r="T15" s="112"/>
      <c r="U15" s="112"/>
      <c r="V15" s="112"/>
      <c r="W15" s="112"/>
      <c r="X15" s="112"/>
      <c r="Y15" s="112"/>
      <c r="Z15" s="112"/>
    </row>
    <row r="16" spans="1:28" s="2" customFormat="1" ht="15" customHeight="1" x14ac:dyDescent="0.2">
      <c r="A16" s="257" t="s">
        <v>2</v>
      </c>
      <c r="B16" s="257"/>
      <c r="C16" s="257"/>
      <c r="D16" s="257"/>
      <c r="E16" s="257"/>
      <c r="F16" s="257"/>
      <c r="G16" s="257"/>
      <c r="H16" s="257"/>
      <c r="I16" s="257"/>
      <c r="J16" s="257"/>
      <c r="K16" s="257"/>
      <c r="L16" s="257"/>
      <c r="M16" s="257"/>
      <c r="N16" s="257"/>
      <c r="O16" s="257"/>
      <c r="P16" s="113"/>
      <c r="Q16" s="113"/>
      <c r="R16" s="113"/>
      <c r="S16" s="113"/>
      <c r="T16" s="113"/>
      <c r="U16" s="113"/>
      <c r="V16" s="113"/>
      <c r="W16" s="113"/>
      <c r="X16" s="113"/>
      <c r="Y16" s="113"/>
      <c r="Z16" s="113"/>
    </row>
    <row r="17" spans="1:26" s="2" customFormat="1" ht="15" customHeight="1" x14ac:dyDescent="0.2">
      <c r="A17" s="268"/>
      <c r="B17" s="268"/>
      <c r="C17" s="268"/>
      <c r="D17" s="268"/>
      <c r="E17" s="268"/>
      <c r="F17" s="268"/>
      <c r="G17" s="268"/>
      <c r="H17" s="268"/>
      <c r="I17" s="268"/>
      <c r="J17" s="268"/>
      <c r="K17" s="268"/>
      <c r="L17" s="268"/>
      <c r="M17" s="268"/>
      <c r="N17" s="268"/>
      <c r="O17" s="268"/>
      <c r="P17" s="173"/>
      <c r="Q17" s="173"/>
      <c r="R17" s="173"/>
      <c r="S17" s="173"/>
      <c r="T17" s="173"/>
      <c r="U17" s="173"/>
      <c r="V17" s="173"/>
      <c r="W17" s="173"/>
    </row>
    <row r="18" spans="1:26" s="2" customFormat="1" ht="91.5" customHeight="1" x14ac:dyDescent="0.2">
      <c r="A18" s="301" t="s">
        <v>406</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x14ac:dyDescent="0.2">
      <c r="A19" s="263" t="s">
        <v>1</v>
      </c>
      <c r="B19" s="263" t="s">
        <v>407</v>
      </c>
      <c r="C19" s="263" t="s">
        <v>408</v>
      </c>
      <c r="D19" s="263" t="s">
        <v>409</v>
      </c>
      <c r="E19" s="302" t="s">
        <v>410</v>
      </c>
      <c r="F19" s="303"/>
      <c r="G19" s="303"/>
      <c r="H19" s="303"/>
      <c r="I19" s="304"/>
      <c r="J19" s="263" t="s">
        <v>411</v>
      </c>
      <c r="K19" s="263"/>
      <c r="L19" s="263"/>
      <c r="M19" s="263"/>
      <c r="N19" s="263"/>
      <c r="O19" s="263"/>
      <c r="P19" s="173"/>
      <c r="Q19" s="173"/>
      <c r="R19" s="173"/>
      <c r="S19" s="173"/>
      <c r="T19" s="173"/>
      <c r="U19" s="173"/>
      <c r="V19" s="173"/>
      <c r="W19" s="173"/>
    </row>
    <row r="20" spans="1:26" s="2" customFormat="1" ht="51" customHeight="1" x14ac:dyDescent="0.2">
      <c r="A20" s="263"/>
      <c r="B20" s="263"/>
      <c r="C20" s="263"/>
      <c r="D20" s="263"/>
      <c r="E20" s="171" t="s">
        <v>412</v>
      </c>
      <c r="F20" s="171" t="s">
        <v>413</v>
      </c>
      <c r="G20" s="171" t="s">
        <v>414</v>
      </c>
      <c r="H20" s="171" t="s">
        <v>415</v>
      </c>
      <c r="I20" s="171" t="s">
        <v>416</v>
      </c>
      <c r="J20" s="171">
        <v>2015</v>
      </c>
      <c r="K20" s="171">
        <v>2016</v>
      </c>
      <c r="L20" s="227">
        <v>2017</v>
      </c>
      <c r="M20" s="227">
        <v>2018</v>
      </c>
      <c r="N20" s="227">
        <v>2019</v>
      </c>
      <c r="O20" s="22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8" t="s">
        <v>405</v>
      </c>
      <c r="B22" s="198" t="s">
        <v>405</v>
      </c>
      <c r="C22" s="198" t="s">
        <v>405</v>
      </c>
      <c r="D22" s="198" t="s">
        <v>405</v>
      </c>
      <c r="E22" s="198" t="s">
        <v>405</v>
      </c>
      <c r="F22" s="198" t="s">
        <v>405</v>
      </c>
      <c r="G22" s="198" t="s">
        <v>405</v>
      </c>
      <c r="H22" s="198" t="s">
        <v>405</v>
      </c>
      <c r="I22" s="198" t="s">
        <v>405</v>
      </c>
      <c r="J22" s="198" t="s">
        <v>405</v>
      </c>
      <c r="K22" s="198" t="s">
        <v>405</v>
      </c>
      <c r="L22" s="198" t="s">
        <v>405</v>
      </c>
      <c r="M22" s="198" t="s">
        <v>405</v>
      </c>
      <c r="N22" s="198" t="s">
        <v>405</v>
      </c>
      <c r="O22" s="198" t="s">
        <v>405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D30" sqref="D30"/>
    </sheetView>
  </sheetViews>
  <sheetFormatPr defaultRowHeight="15" x14ac:dyDescent="0.2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4" customFormat="1" ht="18.75" customHeight="1" x14ac:dyDescent="0.2">
      <c r="A1" s="199"/>
      <c r="F1" s="174" t="s">
        <v>24</v>
      </c>
    </row>
    <row r="2" spans="1:6" s="14" customFormat="1" ht="18.75" customHeight="1" x14ac:dyDescent="0.3">
      <c r="A2" s="199"/>
      <c r="F2" s="175" t="s">
        <v>7</v>
      </c>
    </row>
    <row r="3" spans="1:6" s="14" customFormat="1" ht="18.75" x14ac:dyDescent="0.3">
      <c r="A3" s="200"/>
      <c r="F3" s="175" t="s">
        <v>23</v>
      </c>
    </row>
    <row r="4" spans="1:6" s="14" customFormat="1" ht="15.75" x14ac:dyDescent="0.2">
      <c r="A4" s="200"/>
    </row>
    <row r="5" spans="1:6" s="14" customFormat="1" ht="18.75" customHeight="1" x14ac:dyDescent="0.2">
      <c r="A5" s="256" t="s">
        <v>417</v>
      </c>
      <c r="B5" s="256"/>
      <c r="C5" s="256"/>
      <c r="D5" s="256"/>
      <c r="E5" s="256"/>
      <c r="F5" s="256"/>
    </row>
    <row r="6" spans="1:6" s="14" customFormat="1" ht="15.75" x14ac:dyDescent="0.2">
      <c r="A6" s="201"/>
      <c r="B6" s="202"/>
      <c r="C6" s="202"/>
      <c r="D6" s="202"/>
      <c r="E6" s="202"/>
      <c r="F6" s="202"/>
    </row>
    <row r="7" spans="1:6" s="14" customFormat="1" ht="18.75" x14ac:dyDescent="0.2">
      <c r="A7" s="314" t="s">
        <v>6</v>
      </c>
      <c r="B7" s="314"/>
      <c r="C7" s="314"/>
      <c r="D7" s="314"/>
      <c r="E7" s="314"/>
      <c r="F7" s="314"/>
    </row>
    <row r="8" spans="1:6" s="14" customFormat="1" ht="18.75" x14ac:dyDescent="0.2">
      <c r="A8" s="203"/>
      <c r="B8" s="203"/>
      <c r="C8" s="203"/>
      <c r="D8" s="203"/>
      <c r="E8" s="203"/>
      <c r="F8" s="203"/>
    </row>
    <row r="9" spans="1:6" s="14" customFormat="1" ht="18.75" customHeight="1" x14ac:dyDescent="0.2">
      <c r="A9" s="305" t="str">
        <f>'[2]1. паспорт местоположение'!A9:C9</f>
        <v>ПАО "МРСК Северного Кавказа"</v>
      </c>
      <c r="B9" s="305"/>
      <c r="C9" s="305"/>
      <c r="D9" s="305"/>
      <c r="E9" s="305"/>
      <c r="F9" s="305"/>
    </row>
    <row r="10" spans="1:6" s="14" customFormat="1" ht="18.75" customHeight="1" x14ac:dyDescent="0.2">
      <c r="A10" s="306" t="s">
        <v>5</v>
      </c>
      <c r="B10" s="306"/>
      <c r="C10" s="306"/>
      <c r="D10" s="306"/>
      <c r="E10" s="306"/>
      <c r="F10" s="306"/>
    </row>
    <row r="11" spans="1:6" s="14" customFormat="1" ht="18.75" x14ac:dyDescent="0.2">
      <c r="A11" s="203"/>
      <c r="B11" s="203"/>
      <c r="C11" s="203"/>
      <c r="D11" s="203"/>
      <c r="E11" s="203"/>
      <c r="F11" s="203"/>
    </row>
    <row r="12" spans="1:6" s="14" customFormat="1" ht="18.75" customHeight="1" x14ac:dyDescent="0.2">
      <c r="A12" s="305" t="str">
        <f>'1. паспорт местоположение'!A12:C12</f>
        <v>F_prj_109105_11715</v>
      </c>
      <c r="B12" s="305"/>
      <c r="C12" s="305"/>
      <c r="D12" s="305"/>
      <c r="E12" s="305"/>
      <c r="F12" s="305"/>
    </row>
    <row r="13" spans="1:6" s="14" customFormat="1" ht="18.75" customHeight="1" x14ac:dyDescent="0.2">
      <c r="A13" s="306" t="s">
        <v>4</v>
      </c>
      <c r="B13" s="306"/>
      <c r="C13" s="306"/>
      <c r="D13" s="306"/>
      <c r="E13" s="306"/>
      <c r="F13" s="306"/>
    </row>
    <row r="14" spans="1:6" s="204" customFormat="1" ht="15.75" customHeight="1" x14ac:dyDescent="0.2">
      <c r="A14" s="172"/>
      <c r="B14" s="172"/>
      <c r="C14" s="172"/>
      <c r="D14" s="172"/>
      <c r="E14" s="172"/>
      <c r="F14" s="172"/>
    </row>
    <row r="15" spans="1:6" s="205" customFormat="1" ht="12" x14ac:dyDescent="0.2">
      <c r="A15" s="305"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5" s="305"/>
      <c r="C15" s="305"/>
      <c r="D15" s="305"/>
      <c r="E15" s="305"/>
      <c r="F15" s="305"/>
    </row>
    <row r="16" spans="1:6" s="205" customFormat="1" ht="15" customHeight="1" x14ac:dyDescent="0.2">
      <c r="A16" s="306" t="s">
        <v>2</v>
      </c>
      <c r="B16" s="306"/>
      <c r="C16" s="306"/>
      <c r="D16" s="306"/>
      <c r="E16" s="306"/>
      <c r="F16" s="306"/>
    </row>
    <row r="17" spans="1:6" s="205" customFormat="1" ht="15" customHeight="1" x14ac:dyDescent="0.2">
      <c r="A17" s="206"/>
      <c r="B17" s="206"/>
      <c r="C17" s="206"/>
      <c r="D17" s="206"/>
      <c r="E17" s="206"/>
      <c r="F17" s="206"/>
    </row>
    <row r="18" spans="1:6" s="205" customFormat="1" ht="15" customHeight="1" x14ac:dyDescent="0.2">
      <c r="A18" s="307" t="s">
        <v>418</v>
      </c>
      <c r="B18" s="307"/>
      <c r="C18" s="307"/>
      <c r="D18" s="307"/>
      <c r="E18" s="307"/>
      <c r="F18" s="307"/>
    </row>
    <row r="20" spans="1:6" ht="15.75" thickBot="1" x14ac:dyDescent="0.3"/>
    <row r="21" spans="1:6" ht="51.75" customHeight="1" x14ac:dyDescent="0.25">
      <c r="B21" s="308" t="s">
        <v>419</v>
      </c>
      <c r="C21" s="309"/>
      <c r="D21" s="309"/>
      <c r="E21" s="310"/>
    </row>
    <row r="22" spans="1:6" ht="15.75" x14ac:dyDescent="0.25">
      <c r="B22" s="311" t="s">
        <v>420</v>
      </c>
      <c r="C22" s="312"/>
      <c r="D22" s="312" t="s">
        <v>421</v>
      </c>
      <c r="E22" s="313"/>
    </row>
    <row r="23" spans="1:6" ht="92.25" customHeight="1" x14ac:dyDescent="0.25">
      <c r="B23" s="208" t="s">
        <v>422</v>
      </c>
      <c r="C23" s="209" t="s">
        <v>423</v>
      </c>
      <c r="D23" s="209" t="s">
        <v>424</v>
      </c>
      <c r="E23" s="210" t="s">
        <v>425</v>
      </c>
    </row>
    <row r="24" spans="1:6" ht="15.75" x14ac:dyDescent="0.25">
      <c r="B24" s="228">
        <v>1.7132830188630199</v>
      </c>
      <c r="C24" s="229">
        <v>0.23100000000000001</v>
      </c>
      <c r="D24" s="230">
        <v>9</v>
      </c>
      <c r="E24" s="231">
        <v>17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5" zoomScaleNormal="100" zoomScaleSheetLayoutView="55" workbookViewId="0">
      <selection activeCell="I28" sqref="I28"/>
    </sheetView>
  </sheetViews>
  <sheetFormatPr defaultRowHeight="15.75" x14ac:dyDescent="0.25"/>
  <cols>
    <col min="1" max="1" width="9.140625" style="54"/>
    <col min="2" max="2" width="37.7109375" style="54" customWidth="1"/>
    <col min="3" max="3" width="14.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56" t="s">
        <v>301</v>
      </c>
      <c r="B5" s="256"/>
      <c r="C5" s="256"/>
      <c r="D5" s="256"/>
      <c r="E5" s="256"/>
      <c r="F5" s="256"/>
      <c r="G5" s="256"/>
      <c r="H5" s="256"/>
      <c r="I5" s="256"/>
      <c r="J5" s="256"/>
      <c r="K5" s="256"/>
      <c r="L5" s="25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60" t="s">
        <v>6</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
        <v>375</v>
      </c>
      <c r="B9" s="259"/>
      <c r="C9" s="259"/>
      <c r="D9" s="259"/>
      <c r="E9" s="259"/>
      <c r="F9" s="259"/>
      <c r="G9" s="259"/>
      <c r="H9" s="259"/>
      <c r="I9" s="259"/>
      <c r="J9" s="259"/>
      <c r="K9" s="259"/>
      <c r="L9" s="259"/>
    </row>
    <row r="10" spans="1:44" x14ac:dyDescent="0.25">
      <c r="A10" s="257" t="s">
        <v>5</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
        <v>486</v>
      </c>
      <c r="B12" s="259"/>
      <c r="C12" s="259"/>
      <c r="D12" s="259"/>
      <c r="E12" s="259"/>
      <c r="F12" s="259"/>
      <c r="G12" s="259"/>
      <c r="H12" s="259"/>
      <c r="I12" s="259"/>
      <c r="J12" s="259"/>
      <c r="K12" s="259"/>
      <c r="L12" s="259"/>
    </row>
    <row r="13" spans="1:44" x14ac:dyDescent="0.25">
      <c r="A13" s="257" t="s">
        <v>4</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45" customHeight="1" x14ac:dyDescent="0.25">
      <c r="A15" s="258" t="s">
        <v>319</v>
      </c>
      <c r="B15" s="258"/>
      <c r="C15" s="258"/>
      <c r="D15" s="258"/>
      <c r="E15" s="258"/>
      <c r="F15" s="258"/>
      <c r="G15" s="258"/>
      <c r="H15" s="258"/>
      <c r="I15" s="258"/>
      <c r="J15" s="258"/>
      <c r="K15" s="258"/>
      <c r="L15" s="258"/>
    </row>
    <row r="16" spans="1:44" x14ac:dyDescent="0.25">
      <c r="A16" s="257" t="s">
        <v>2</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25" t="s">
        <v>285</v>
      </c>
      <c r="B19" s="325"/>
      <c r="C19" s="325"/>
      <c r="D19" s="325"/>
      <c r="E19" s="325"/>
      <c r="F19" s="325"/>
      <c r="G19" s="325"/>
      <c r="H19" s="325"/>
      <c r="I19" s="325"/>
      <c r="J19" s="325"/>
      <c r="K19" s="325"/>
      <c r="L19" s="325"/>
    </row>
    <row r="20" spans="1:12" x14ac:dyDescent="0.25">
      <c r="A20" s="56"/>
      <c r="B20" s="56"/>
      <c r="C20" s="83"/>
      <c r="D20" s="83"/>
      <c r="E20" s="83"/>
      <c r="F20" s="83"/>
      <c r="G20" s="83"/>
      <c r="H20" s="83"/>
      <c r="I20" s="83"/>
      <c r="J20" s="83"/>
      <c r="K20" s="83"/>
      <c r="L20" s="83"/>
    </row>
    <row r="21" spans="1:12" ht="28.5" customHeight="1" x14ac:dyDescent="0.25">
      <c r="A21" s="315" t="s">
        <v>161</v>
      </c>
      <c r="B21" s="315" t="s">
        <v>160</v>
      </c>
      <c r="C21" s="321" t="s">
        <v>230</v>
      </c>
      <c r="D21" s="321"/>
      <c r="E21" s="321"/>
      <c r="F21" s="321"/>
      <c r="G21" s="321"/>
      <c r="H21" s="321"/>
      <c r="I21" s="316" t="s">
        <v>159</v>
      </c>
      <c r="J21" s="318" t="s">
        <v>232</v>
      </c>
      <c r="K21" s="315" t="s">
        <v>158</v>
      </c>
      <c r="L21" s="317" t="s">
        <v>231</v>
      </c>
    </row>
    <row r="22" spans="1:12" ht="58.5" customHeight="1" x14ac:dyDescent="0.25">
      <c r="A22" s="315"/>
      <c r="B22" s="315"/>
      <c r="C22" s="322" t="s">
        <v>0</v>
      </c>
      <c r="D22" s="322"/>
      <c r="E22" s="110"/>
      <c r="F22" s="111"/>
      <c r="G22" s="323" t="s">
        <v>488</v>
      </c>
      <c r="H22" s="324"/>
      <c r="I22" s="316"/>
      <c r="J22" s="319"/>
      <c r="K22" s="315"/>
      <c r="L22" s="317"/>
    </row>
    <row r="23" spans="1:12" ht="47.25" x14ac:dyDescent="0.25">
      <c r="A23" s="315"/>
      <c r="B23" s="315"/>
      <c r="C23" s="82" t="s">
        <v>157</v>
      </c>
      <c r="D23" s="82" t="s">
        <v>156</v>
      </c>
      <c r="E23" s="82" t="s">
        <v>157</v>
      </c>
      <c r="F23" s="82" t="s">
        <v>156</v>
      </c>
      <c r="G23" s="82" t="s">
        <v>157</v>
      </c>
      <c r="H23" s="82" t="s">
        <v>156</v>
      </c>
      <c r="I23" s="316"/>
      <c r="J23" s="320"/>
      <c r="K23" s="315"/>
      <c r="L23" s="317"/>
    </row>
    <row r="24" spans="1:12" x14ac:dyDescent="0.25">
      <c r="A24" s="61">
        <v>1</v>
      </c>
      <c r="B24" s="61">
        <v>2</v>
      </c>
      <c r="C24" s="82">
        <v>3</v>
      </c>
      <c r="D24" s="82">
        <v>4</v>
      </c>
      <c r="E24" s="82">
        <v>5</v>
      </c>
      <c r="F24" s="82">
        <v>6</v>
      </c>
      <c r="G24" s="82">
        <v>7</v>
      </c>
      <c r="H24" s="82">
        <v>8</v>
      </c>
      <c r="I24" s="82">
        <v>9</v>
      </c>
      <c r="J24" s="82">
        <v>10</v>
      </c>
      <c r="K24" s="82">
        <v>11</v>
      </c>
      <c r="L24" s="82">
        <v>12</v>
      </c>
    </row>
    <row r="25" spans="1:12" x14ac:dyDescent="0.25">
      <c r="A25" s="78">
        <v>1</v>
      </c>
      <c r="B25" s="79" t="s">
        <v>155</v>
      </c>
      <c r="C25" s="79"/>
      <c r="D25" s="80"/>
      <c r="E25" s="80"/>
      <c r="F25" s="80"/>
      <c r="G25" s="125"/>
      <c r="H25" s="125"/>
      <c r="I25" s="126"/>
      <c r="J25" s="126"/>
      <c r="K25" s="75"/>
      <c r="L25" s="87"/>
    </row>
    <row r="26" spans="1:12" ht="21.75" customHeight="1" x14ac:dyDescent="0.25">
      <c r="A26" s="78" t="s">
        <v>154</v>
      </c>
      <c r="B26" s="81" t="s">
        <v>234</v>
      </c>
      <c r="C26" s="127">
        <v>41122</v>
      </c>
      <c r="D26" s="127">
        <v>41143</v>
      </c>
      <c r="E26" s="76" t="s">
        <v>405</v>
      </c>
      <c r="F26" s="76" t="s">
        <v>405</v>
      </c>
      <c r="G26" s="127">
        <v>41122</v>
      </c>
      <c r="H26" s="127">
        <v>41143</v>
      </c>
      <c r="I26" s="236">
        <v>100</v>
      </c>
      <c r="J26" s="236">
        <v>100</v>
      </c>
      <c r="K26" s="130" t="s">
        <v>405</v>
      </c>
      <c r="L26" s="130" t="s">
        <v>405</v>
      </c>
    </row>
    <row r="27" spans="1:12" s="57" customFormat="1" ht="39" customHeight="1" x14ac:dyDescent="0.25">
      <c r="A27" s="78" t="s">
        <v>153</v>
      </c>
      <c r="B27" s="81" t="s">
        <v>236</v>
      </c>
      <c r="C27" s="76" t="s">
        <v>405</v>
      </c>
      <c r="D27" s="76" t="s">
        <v>405</v>
      </c>
      <c r="E27" s="76" t="s">
        <v>405</v>
      </c>
      <c r="F27" s="76" t="s">
        <v>405</v>
      </c>
      <c r="G27" s="76" t="s">
        <v>405</v>
      </c>
      <c r="H27" s="76" t="s">
        <v>405</v>
      </c>
      <c r="I27" s="76" t="s">
        <v>405</v>
      </c>
      <c r="J27" s="76" t="s">
        <v>405</v>
      </c>
      <c r="K27" s="130" t="s">
        <v>405</v>
      </c>
      <c r="L27" s="130" t="s">
        <v>405</v>
      </c>
    </row>
    <row r="28" spans="1:12" s="57" customFormat="1" ht="70.5" customHeight="1" x14ac:dyDescent="0.25">
      <c r="A28" s="78" t="s">
        <v>235</v>
      </c>
      <c r="B28" s="81" t="s">
        <v>240</v>
      </c>
      <c r="C28" s="76" t="s">
        <v>405</v>
      </c>
      <c r="D28" s="76" t="s">
        <v>405</v>
      </c>
      <c r="E28" s="76" t="s">
        <v>405</v>
      </c>
      <c r="F28" s="76" t="s">
        <v>405</v>
      </c>
      <c r="G28" s="76" t="s">
        <v>405</v>
      </c>
      <c r="H28" s="76" t="s">
        <v>405</v>
      </c>
      <c r="I28" s="76" t="s">
        <v>405</v>
      </c>
      <c r="J28" s="76" t="s">
        <v>405</v>
      </c>
      <c r="K28" s="130" t="s">
        <v>405</v>
      </c>
      <c r="L28" s="130" t="s">
        <v>405</v>
      </c>
    </row>
    <row r="29" spans="1:12" s="57" customFormat="1" ht="54" customHeight="1" x14ac:dyDescent="0.25">
      <c r="A29" s="78" t="s">
        <v>152</v>
      </c>
      <c r="B29" s="81" t="s">
        <v>239</v>
      </c>
      <c r="C29" s="76" t="s">
        <v>405</v>
      </c>
      <c r="D29" s="76" t="s">
        <v>405</v>
      </c>
      <c r="E29" s="76" t="s">
        <v>405</v>
      </c>
      <c r="F29" s="76" t="s">
        <v>405</v>
      </c>
      <c r="G29" s="76" t="s">
        <v>405</v>
      </c>
      <c r="H29" s="76" t="s">
        <v>405</v>
      </c>
      <c r="I29" s="76" t="s">
        <v>405</v>
      </c>
      <c r="J29" s="76" t="s">
        <v>405</v>
      </c>
      <c r="K29" s="130" t="s">
        <v>405</v>
      </c>
      <c r="L29" s="130" t="s">
        <v>405</v>
      </c>
    </row>
    <row r="30" spans="1:12" s="57" customFormat="1" ht="45" customHeight="1" x14ac:dyDescent="0.25">
      <c r="A30" s="78" t="s">
        <v>151</v>
      </c>
      <c r="B30" s="81" t="s">
        <v>241</v>
      </c>
      <c r="C30" s="76" t="s">
        <v>405</v>
      </c>
      <c r="D30" s="76" t="s">
        <v>405</v>
      </c>
      <c r="E30" s="76" t="s">
        <v>405</v>
      </c>
      <c r="F30" s="76" t="s">
        <v>405</v>
      </c>
      <c r="G30" s="76" t="s">
        <v>405</v>
      </c>
      <c r="H30" s="76" t="s">
        <v>405</v>
      </c>
      <c r="I30" s="76" t="s">
        <v>405</v>
      </c>
      <c r="J30" s="76" t="s">
        <v>405</v>
      </c>
      <c r="K30" s="130" t="s">
        <v>405</v>
      </c>
      <c r="L30" s="130" t="s">
        <v>405</v>
      </c>
    </row>
    <row r="31" spans="1:12" s="57" customFormat="1" ht="37.5" customHeight="1" x14ac:dyDescent="0.25">
      <c r="A31" s="78" t="s">
        <v>150</v>
      </c>
      <c r="B31" s="77" t="s">
        <v>237</v>
      </c>
      <c r="C31" s="150">
        <v>41456</v>
      </c>
      <c r="D31" s="150">
        <v>41458</v>
      </c>
      <c r="E31" s="128" t="s">
        <v>405</v>
      </c>
      <c r="F31" s="128" t="s">
        <v>405</v>
      </c>
      <c r="G31" s="150">
        <v>41456</v>
      </c>
      <c r="H31" s="150">
        <v>41458</v>
      </c>
      <c r="I31" s="236">
        <v>100</v>
      </c>
      <c r="J31" s="236">
        <v>100</v>
      </c>
      <c r="K31" s="130" t="s">
        <v>405</v>
      </c>
      <c r="L31" s="130" t="s">
        <v>405</v>
      </c>
    </row>
    <row r="32" spans="1:12" s="57" customFormat="1" ht="31.5" x14ac:dyDescent="0.25">
      <c r="A32" s="78" t="s">
        <v>148</v>
      </c>
      <c r="B32" s="77" t="s">
        <v>242</v>
      </c>
      <c r="C32" s="127">
        <v>41548</v>
      </c>
      <c r="D32" s="242">
        <v>41576</v>
      </c>
      <c r="E32" s="243" t="s">
        <v>405</v>
      </c>
      <c r="F32" s="243" t="s">
        <v>405</v>
      </c>
      <c r="G32" s="244">
        <v>41548</v>
      </c>
      <c r="H32" s="242">
        <v>41576</v>
      </c>
      <c r="I32" s="236">
        <v>100</v>
      </c>
      <c r="J32" s="236">
        <v>100</v>
      </c>
      <c r="K32" s="130" t="s">
        <v>405</v>
      </c>
      <c r="L32" s="130" t="s">
        <v>405</v>
      </c>
    </row>
    <row r="33" spans="1:12" s="57" customFormat="1" ht="37.5" customHeight="1" x14ac:dyDescent="0.25">
      <c r="A33" s="78" t="s">
        <v>253</v>
      </c>
      <c r="B33" s="77" t="s">
        <v>176</v>
      </c>
      <c r="C33" s="127">
        <v>41487</v>
      </c>
      <c r="D33" s="246">
        <v>41506</v>
      </c>
      <c r="E33" s="128" t="s">
        <v>405</v>
      </c>
      <c r="F33" s="128" t="s">
        <v>405</v>
      </c>
      <c r="G33" s="127">
        <v>41487</v>
      </c>
      <c r="H33" s="246">
        <v>41506</v>
      </c>
      <c r="I33" s="241">
        <v>100</v>
      </c>
      <c r="J33" s="236">
        <v>100</v>
      </c>
      <c r="K33" s="130" t="s">
        <v>405</v>
      </c>
      <c r="L33" s="130" t="s">
        <v>405</v>
      </c>
    </row>
    <row r="34" spans="1:12" s="57" customFormat="1" ht="47.25" customHeight="1" x14ac:dyDescent="0.25">
      <c r="A34" s="78" t="s">
        <v>254</v>
      </c>
      <c r="B34" s="77" t="s">
        <v>246</v>
      </c>
      <c r="C34" s="76" t="s">
        <v>405</v>
      </c>
      <c r="D34" s="245" t="s">
        <v>405</v>
      </c>
      <c r="E34" s="245" t="s">
        <v>405</v>
      </c>
      <c r="F34" s="245" t="s">
        <v>405</v>
      </c>
      <c r="G34" s="245" t="s">
        <v>405</v>
      </c>
      <c r="H34" s="245" t="s">
        <v>405</v>
      </c>
      <c r="I34" s="128" t="s">
        <v>405</v>
      </c>
      <c r="J34" s="128" t="s">
        <v>405</v>
      </c>
      <c r="K34" s="128" t="s">
        <v>405</v>
      </c>
      <c r="L34" s="130" t="s">
        <v>405</v>
      </c>
    </row>
    <row r="35" spans="1:12" s="57" customFormat="1" ht="49.5" customHeight="1" x14ac:dyDescent="0.25">
      <c r="A35" s="78" t="s">
        <v>255</v>
      </c>
      <c r="B35" s="77" t="s">
        <v>149</v>
      </c>
      <c r="C35" s="150">
        <v>41760</v>
      </c>
      <c r="D35" s="150">
        <v>41771</v>
      </c>
      <c r="E35" s="128" t="s">
        <v>405</v>
      </c>
      <c r="F35" s="128" t="s">
        <v>405</v>
      </c>
      <c r="G35" s="150">
        <v>41760</v>
      </c>
      <c r="H35" s="150">
        <v>41771</v>
      </c>
      <c r="I35" s="241">
        <v>100</v>
      </c>
      <c r="J35" s="236">
        <v>100</v>
      </c>
      <c r="K35" s="128" t="s">
        <v>405</v>
      </c>
      <c r="L35" s="130" t="s">
        <v>405</v>
      </c>
    </row>
    <row r="36" spans="1:12" ht="37.5" customHeight="1" x14ac:dyDescent="0.25">
      <c r="A36" s="78" t="s">
        <v>256</v>
      </c>
      <c r="B36" s="77" t="s">
        <v>238</v>
      </c>
      <c r="C36" s="76" t="s">
        <v>405</v>
      </c>
      <c r="D36" s="76" t="s">
        <v>405</v>
      </c>
      <c r="E36" s="76" t="s">
        <v>405</v>
      </c>
      <c r="F36" s="76" t="s">
        <v>405</v>
      </c>
      <c r="G36" s="76" t="s">
        <v>405</v>
      </c>
      <c r="H36" s="76" t="s">
        <v>405</v>
      </c>
      <c r="I36" s="76" t="s">
        <v>405</v>
      </c>
      <c r="J36" s="76" t="s">
        <v>405</v>
      </c>
      <c r="K36" s="130" t="s">
        <v>405</v>
      </c>
      <c r="L36" s="130" t="s">
        <v>405</v>
      </c>
    </row>
    <row r="37" spans="1:12" x14ac:dyDescent="0.25">
      <c r="A37" s="78" t="s">
        <v>257</v>
      </c>
      <c r="B37" s="77" t="s">
        <v>147</v>
      </c>
      <c r="C37" s="76" t="s">
        <v>405</v>
      </c>
      <c r="D37" s="238" t="s">
        <v>405</v>
      </c>
      <c r="E37" s="238" t="s">
        <v>405</v>
      </c>
      <c r="F37" s="239" t="s">
        <v>405</v>
      </c>
      <c r="G37" s="127" t="s">
        <v>405</v>
      </c>
      <c r="H37" s="127" t="s">
        <v>405</v>
      </c>
      <c r="I37" s="240" t="s">
        <v>405</v>
      </c>
      <c r="J37" s="240" t="s">
        <v>405</v>
      </c>
      <c r="K37" s="130" t="s">
        <v>405</v>
      </c>
      <c r="L37" s="130" t="s">
        <v>405</v>
      </c>
    </row>
    <row r="38" spans="1:12" x14ac:dyDescent="0.25">
      <c r="A38" s="78" t="s">
        <v>258</v>
      </c>
      <c r="B38" s="79" t="s">
        <v>146</v>
      </c>
      <c r="C38" s="76" t="s">
        <v>405</v>
      </c>
      <c r="D38" s="130" t="s">
        <v>405</v>
      </c>
      <c r="E38" s="130" t="s">
        <v>405</v>
      </c>
      <c r="F38" s="130" t="s">
        <v>405</v>
      </c>
      <c r="G38" s="130" t="s">
        <v>405</v>
      </c>
      <c r="H38" s="130" t="s">
        <v>405</v>
      </c>
      <c r="I38" s="130" t="s">
        <v>405</v>
      </c>
      <c r="J38" s="130" t="s">
        <v>405</v>
      </c>
      <c r="K38" s="130" t="s">
        <v>405</v>
      </c>
      <c r="L38" s="130" t="s">
        <v>405</v>
      </c>
    </row>
    <row r="39" spans="1:12" ht="63" x14ac:dyDescent="0.25">
      <c r="A39" s="78">
        <v>2</v>
      </c>
      <c r="B39" s="77" t="s">
        <v>243</v>
      </c>
      <c r="C39" s="129">
        <v>41730</v>
      </c>
      <c r="D39" s="150" t="s">
        <v>344</v>
      </c>
      <c r="E39" s="129" t="s">
        <v>405</v>
      </c>
      <c r="F39" s="129" t="s">
        <v>405</v>
      </c>
      <c r="G39" s="129">
        <v>41730</v>
      </c>
      <c r="H39" s="150" t="s">
        <v>344</v>
      </c>
      <c r="I39" s="241">
        <v>100</v>
      </c>
      <c r="J39" s="236">
        <v>100</v>
      </c>
      <c r="K39" s="130" t="s">
        <v>405</v>
      </c>
      <c r="L39" s="130" t="s">
        <v>405</v>
      </c>
    </row>
    <row r="40" spans="1:12" ht="33.75" customHeight="1" x14ac:dyDescent="0.25">
      <c r="A40" s="78" t="s">
        <v>145</v>
      </c>
      <c r="B40" s="77" t="s">
        <v>245</v>
      </c>
      <c r="C40" s="129">
        <v>41730</v>
      </c>
      <c r="D40" s="221" t="s">
        <v>490</v>
      </c>
      <c r="E40" s="130" t="s">
        <v>405</v>
      </c>
      <c r="F40" s="130" t="s">
        <v>405</v>
      </c>
      <c r="G40" s="129">
        <v>41730</v>
      </c>
      <c r="H40" s="221" t="s">
        <v>489</v>
      </c>
      <c r="I40" s="241">
        <v>100</v>
      </c>
      <c r="J40" s="236">
        <v>100</v>
      </c>
      <c r="K40" s="130" t="s">
        <v>405</v>
      </c>
      <c r="L40" s="130" t="s">
        <v>405</v>
      </c>
    </row>
    <row r="41" spans="1:12" ht="63" customHeight="1" x14ac:dyDescent="0.25">
      <c r="A41" s="78" t="s">
        <v>144</v>
      </c>
      <c r="B41" s="79" t="s">
        <v>299</v>
      </c>
      <c r="C41" s="127" t="s">
        <v>405</v>
      </c>
      <c r="D41" s="129" t="s">
        <v>405</v>
      </c>
      <c r="E41" s="130" t="s">
        <v>405</v>
      </c>
      <c r="F41" s="130" t="s">
        <v>405</v>
      </c>
      <c r="G41" s="130" t="s">
        <v>405</v>
      </c>
      <c r="H41" s="130" t="s">
        <v>405</v>
      </c>
      <c r="I41" s="131" t="s">
        <v>405</v>
      </c>
      <c r="J41" s="131" t="s">
        <v>405</v>
      </c>
      <c r="K41" s="130" t="s">
        <v>405</v>
      </c>
      <c r="L41" s="130" t="s">
        <v>405</v>
      </c>
    </row>
    <row r="42" spans="1:12" ht="58.5" customHeight="1" x14ac:dyDescent="0.25">
      <c r="A42" s="78">
        <v>3</v>
      </c>
      <c r="B42" s="77" t="s">
        <v>244</v>
      </c>
      <c r="C42" s="127" t="s">
        <v>405</v>
      </c>
      <c r="D42" s="221" t="s">
        <v>345</v>
      </c>
      <c r="E42" s="130" t="s">
        <v>405</v>
      </c>
      <c r="F42" s="130" t="s">
        <v>405</v>
      </c>
      <c r="G42" s="130" t="s">
        <v>405</v>
      </c>
      <c r="H42" s="221" t="s">
        <v>345</v>
      </c>
      <c r="I42" s="237">
        <v>1</v>
      </c>
      <c r="J42" s="237">
        <v>1</v>
      </c>
      <c r="K42" s="130" t="s">
        <v>405</v>
      </c>
      <c r="L42" s="130" t="s">
        <v>405</v>
      </c>
    </row>
    <row r="43" spans="1:12" ht="34.5" customHeight="1" x14ac:dyDescent="0.25">
      <c r="A43" s="78" t="s">
        <v>143</v>
      </c>
      <c r="B43" s="77" t="s">
        <v>141</v>
      </c>
      <c r="C43" s="129">
        <v>41730</v>
      </c>
      <c r="D43" s="221" t="s">
        <v>490</v>
      </c>
      <c r="E43" s="130" t="s">
        <v>405</v>
      </c>
      <c r="F43" s="130" t="s">
        <v>405</v>
      </c>
      <c r="G43" s="129">
        <v>41730</v>
      </c>
      <c r="H43" s="221" t="s">
        <v>489</v>
      </c>
      <c r="I43" s="241">
        <v>100</v>
      </c>
      <c r="J43" s="236">
        <v>100</v>
      </c>
      <c r="K43" s="130" t="s">
        <v>405</v>
      </c>
      <c r="L43" s="130" t="s">
        <v>405</v>
      </c>
    </row>
    <row r="44" spans="1:12" ht="24.75" customHeight="1" x14ac:dyDescent="0.25">
      <c r="A44" s="78" t="s">
        <v>142</v>
      </c>
      <c r="B44" s="77" t="s">
        <v>139</v>
      </c>
      <c r="C44" s="129">
        <v>41730</v>
      </c>
      <c r="D44" s="221" t="s">
        <v>490</v>
      </c>
      <c r="E44" s="130" t="s">
        <v>405</v>
      </c>
      <c r="F44" s="130" t="s">
        <v>405</v>
      </c>
      <c r="G44" s="129">
        <v>41730</v>
      </c>
      <c r="H44" s="221" t="s">
        <v>491</v>
      </c>
      <c r="I44" s="241">
        <v>100</v>
      </c>
      <c r="J44" s="236">
        <v>100</v>
      </c>
      <c r="K44" s="130" t="s">
        <v>405</v>
      </c>
      <c r="L44" s="130" t="s">
        <v>405</v>
      </c>
    </row>
    <row r="45" spans="1:12" ht="90.75" customHeight="1" x14ac:dyDescent="0.25">
      <c r="A45" s="78" t="s">
        <v>140</v>
      </c>
      <c r="B45" s="77" t="s">
        <v>249</v>
      </c>
      <c r="C45" s="127" t="s">
        <v>405</v>
      </c>
      <c r="D45" s="127" t="s">
        <v>405</v>
      </c>
      <c r="E45" s="130" t="s">
        <v>405</v>
      </c>
      <c r="F45" s="130" t="s">
        <v>405</v>
      </c>
      <c r="G45" s="129">
        <v>42339</v>
      </c>
      <c r="H45" s="129">
        <v>42356</v>
      </c>
      <c r="I45" s="241">
        <v>100</v>
      </c>
      <c r="J45" s="236">
        <v>100</v>
      </c>
      <c r="K45" s="130" t="s">
        <v>405</v>
      </c>
      <c r="L45" s="130" t="s">
        <v>405</v>
      </c>
    </row>
    <row r="46" spans="1:12" ht="167.25" customHeight="1" x14ac:dyDescent="0.25">
      <c r="A46" s="78" t="s">
        <v>138</v>
      </c>
      <c r="B46" s="77" t="s">
        <v>247</v>
      </c>
      <c r="C46" s="76" t="s">
        <v>405</v>
      </c>
      <c r="D46" s="76" t="s">
        <v>405</v>
      </c>
      <c r="E46" s="130" t="s">
        <v>405</v>
      </c>
      <c r="F46" s="130" t="s">
        <v>405</v>
      </c>
      <c r="G46" s="129">
        <v>42339</v>
      </c>
      <c r="H46" s="127">
        <v>42352</v>
      </c>
      <c r="I46" s="241">
        <v>100</v>
      </c>
      <c r="J46" s="236">
        <v>100</v>
      </c>
      <c r="K46" s="130" t="s">
        <v>405</v>
      </c>
      <c r="L46" s="130" t="s">
        <v>405</v>
      </c>
    </row>
    <row r="47" spans="1:12" ht="30.75" customHeight="1" x14ac:dyDescent="0.25">
      <c r="A47" s="78" t="s">
        <v>136</v>
      </c>
      <c r="B47" s="77" t="s">
        <v>137</v>
      </c>
      <c r="C47" s="127">
        <v>44166</v>
      </c>
      <c r="D47" s="129">
        <v>44196</v>
      </c>
      <c r="E47" s="130" t="s">
        <v>405</v>
      </c>
      <c r="F47" s="130" t="s">
        <v>405</v>
      </c>
      <c r="G47" s="129">
        <v>42339</v>
      </c>
      <c r="H47" s="129">
        <v>42726</v>
      </c>
      <c r="I47" s="241">
        <v>100</v>
      </c>
      <c r="J47" s="236">
        <v>100</v>
      </c>
      <c r="K47" s="130" t="s">
        <v>405</v>
      </c>
      <c r="L47" s="130" t="s">
        <v>405</v>
      </c>
    </row>
    <row r="48" spans="1:12" ht="37.5" customHeight="1" x14ac:dyDescent="0.25">
      <c r="A48" s="78" t="s">
        <v>259</v>
      </c>
      <c r="B48" s="79" t="s">
        <v>135</v>
      </c>
      <c r="C48" s="127">
        <v>44166</v>
      </c>
      <c r="D48" s="129">
        <v>44196</v>
      </c>
      <c r="E48" s="130" t="s">
        <v>405</v>
      </c>
      <c r="F48" s="130" t="s">
        <v>405</v>
      </c>
      <c r="G48" s="129">
        <v>42552</v>
      </c>
      <c r="H48" s="129">
        <v>42582</v>
      </c>
      <c r="I48" s="241">
        <v>100</v>
      </c>
      <c r="J48" s="236">
        <v>100</v>
      </c>
      <c r="K48" s="130" t="s">
        <v>405</v>
      </c>
      <c r="L48" s="130" t="s">
        <v>405</v>
      </c>
    </row>
    <row r="49" spans="1:12" ht="35.25" customHeight="1" x14ac:dyDescent="0.25">
      <c r="A49" s="78">
        <v>4</v>
      </c>
      <c r="B49" s="77" t="s">
        <v>133</v>
      </c>
      <c r="C49" s="127">
        <v>44166</v>
      </c>
      <c r="D49" s="129">
        <v>44196</v>
      </c>
      <c r="E49" s="130" t="s">
        <v>405</v>
      </c>
      <c r="F49" s="130" t="s">
        <v>405</v>
      </c>
      <c r="G49" s="129">
        <v>42339</v>
      </c>
      <c r="H49" s="129">
        <v>42582</v>
      </c>
      <c r="I49" s="241">
        <v>100</v>
      </c>
      <c r="J49" s="236">
        <v>100</v>
      </c>
      <c r="K49" s="130" t="s">
        <v>405</v>
      </c>
      <c r="L49" s="130" t="s">
        <v>405</v>
      </c>
    </row>
    <row r="50" spans="1:12" ht="86.25" customHeight="1" x14ac:dyDescent="0.25">
      <c r="A50" s="78" t="s">
        <v>134</v>
      </c>
      <c r="B50" s="77" t="s">
        <v>248</v>
      </c>
      <c r="C50" s="130" t="s">
        <v>405</v>
      </c>
      <c r="D50" s="130" t="s">
        <v>405</v>
      </c>
      <c r="E50" s="130" t="s">
        <v>405</v>
      </c>
      <c r="F50" s="130" t="s">
        <v>405</v>
      </c>
      <c r="G50" s="130" t="s">
        <v>405</v>
      </c>
      <c r="H50" s="130" t="s">
        <v>405</v>
      </c>
      <c r="I50" s="130" t="s">
        <v>405</v>
      </c>
      <c r="J50" s="130" t="s">
        <v>405</v>
      </c>
      <c r="K50" s="130" t="s">
        <v>405</v>
      </c>
      <c r="L50" s="130" t="s">
        <v>405</v>
      </c>
    </row>
    <row r="51" spans="1:12" ht="77.25" customHeight="1" x14ac:dyDescent="0.25">
      <c r="A51" s="78" t="s">
        <v>132</v>
      </c>
      <c r="B51" s="77" t="s">
        <v>250</v>
      </c>
      <c r="C51" s="130" t="s">
        <v>405</v>
      </c>
      <c r="D51" s="130" t="s">
        <v>405</v>
      </c>
      <c r="E51" s="130" t="s">
        <v>405</v>
      </c>
      <c r="F51" s="130" t="s">
        <v>405</v>
      </c>
      <c r="G51" s="130" t="s">
        <v>405</v>
      </c>
      <c r="H51" s="130" t="s">
        <v>405</v>
      </c>
      <c r="I51" s="130" t="s">
        <v>405</v>
      </c>
      <c r="J51" s="130" t="s">
        <v>405</v>
      </c>
      <c r="K51" s="130" t="s">
        <v>405</v>
      </c>
      <c r="L51" s="130" t="s">
        <v>405</v>
      </c>
    </row>
    <row r="52" spans="1:12" ht="71.25" customHeight="1" x14ac:dyDescent="0.25">
      <c r="A52" s="78" t="s">
        <v>130</v>
      </c>
      <c r="B52" s="77" t="s">
        <v>131</v>
      </c>
      <c r="C52" s="76" t="s">
        <v>405</v>
      </c>
      <c r="D52" s="76" t="s">
        <v>405</v>
      </c>
      <c r="E52" s="130" t="s">
        <v>405</v>
      </c>
      <c r="F52" s="130" t="s">
        <v>405</v>
      </c>
      <c r="G52" s="130" t="s">
        <v>405</v>
      </c>
      <c r="H52" s="130" t="s">
        <v>405</v>
      </c>
      <c r="I52" s="131" t="s">
        <v>405</v>
      </c>
      <c r="J52" s="131" t="s">
        <v>405</v>
      </c>
      <c r="K52" s="130" t="s">
        <v>405</v>
      </c>
      <c r="L52" s="130" t="s">
        <v>405</v>
      </c>
    </row>
    <row r="53" spans="1:12" ht="48" customHeight="1" x14ac:dyDescent="0.25">
      <c r="A53" s="78" t="s">
        <v>128</v>
      </c>
      <c r="B53" s="116" t="s">
        <v>251</v>
      </c>
      <c r="C53" s="127">
        <v>44166</v>
      </c>
      <c r="D53" s="129">
        <v>44196</v>
      </c>
      <c r="E53" s="130" t="s">
        <v>405</v>
      </c>
      <c r="F53" s="130" t="s">
        <v>405</v>
      </c>
      <c r="G53" s="129">
        <v>42339</v>
      </c>
      <c r="H53" s="129">
        <v>42582</v>
      </c>
      <c r="I53" s="241">
        <v>100</v>
      </c>
      <c r="J53" s="236">
        <v>100</v>
      </c>
      <c r="K53" s="130" t="s">
        <v>405</v>
      </c>
      <c r="L53" s="130" t="s">
        <v>405</v>
      </c>
    </row>
    <row r="54" spans="1:12" ht="46.5" customHeight="1" x14ac:dyDescent="0.25">
      <c r="A54" s="78" t="s">
        <v>252</v>
      </c>
      <c r="B54" s="77" t="s">
        <v>129</v>
      </c>
      <c r="C54" s="127" t="s">
        <v>405</v>
      </c>
      <c r="D54" s="129" t="s">
        <v>405</v>
      </c>
      <c r="E54" s="130" t="s">
        <v>405</v>
      </c>
      <c r="F54" s="130" t="s">
        <v>405</v>
      </c>
      <c r="G54" s="130" t="s">
        <v>405</v>
      </c>
      <c r="H54" s="130" t="s">
        <v>405</v>
      </c>
      <c r="I54" s="131" t="s">
        <v>405</v>
      </c>
      <c r="J54" s="131" t="s">
        <v>405</v>
      </c>
      <c r="K54" s="130" t="s">
        <v>405</v>
      </c>
      <c r="L54" s="130" t="s">
        <v>405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A11" sqref="A11:M1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24</v>
      </c>
    </row>
    <row r="2" spans="1:13" ht="18.75" x14ac:dyDescent="0.3">
      <c r="A2" s="54"/>
      <c r="B2" s="54"/>
      <c r="C2" s="54"/>
      <c r="D2" s="54"/>
      <c r="E2" s="54"/>
      <c r="F2" s="54"/>
      <c r="M2" s="13" t="s">
        <v>7</v>
      </c>
    </row>
    <row r="3" spans="1:13" ht="18.75" x14ac:dyDescent="0.3">
      <c r="A3" s="54"/>
      <c r="B3" s="54"/>
      <c r="C3" s="54"/>
      <c r="D3" s="54"/>
      <c r="E3" s="54"/>
      <c r="F3" s="54"/>
      <c r="M3" s="13" t="s">
        <v>23</v>
      </c>
    </row>
    <row r="4" spans="1:13" ht="18.75" customHeight="1" x14ac:dyDescent="0.25">
      <c r="A4" s="256" t="s">
        <v>301</v>
      </c>
      <c r="B4" s="256"/>
      <c r="C4" s="256"/>
      <c r="D4" s="256"/>
      <c r="E4" s="256"/>
      <c r="F4" s="256"/>
      <c r="G4" s="256"/>
      <c r="H4" s="256"/>
      <c r="I4" s="256"/>
      <c r="J4" s="256"/>
      <c r="K4" s="256"/>
      <c r="L4" s="256"/>
      <c r="M4" s="256"/>
    </row>
    <row r="5" spans="1:13" ht="18.75" x14ac:dyDescent="0.3">
      <c r="A5" s="54"/>
      <c r="B5" s="54"/>
      <c r="C5" s="54"/>
      <c r="D5" s="54"/>
      <c r="E5" s="54"/>
      <c r="F5" s="54"/>
      <c r="M5" s="13"/>
    </row>
    <row r="6" spans="1:13" ht="18.75" x14ac:dyDescent="0.25">
      <c r="A6" s="260" t="s">
        <v>6</v>
      </c>
      <c r="B6" s="260"/>
      <c r="C6" s="260"/>
      <c r="D6" s="260"/>
      <c r="E6" s="260"/>
      <c r="F6" s="260"/>
      <c r="G6" s="260"/>
      <c r="H6" s="260"/>
      <c r="I6" s="260"/>
      <c r="J6" s="260"/>
      <c r="K6" s="260"/>
      <c r="L6" s="260"/>
      <c r="M6" s="260"/>
    </row>
    <row r="7" spans="1:13" ht="18.75" x14ac:dyDescent="0.25">
      <c r="A7" s="11"/>
      <c r="B7" s="11"/>
      <c r="C7" s="11"/>
      <c r="D7" s="11"/>
      <c r="E7" s="11"/>
      <c r="F7" s="11"/>
      <c r="G7" s="11"/>
      <c r="H7" s="11"/>
      <c r="I7" s="11"/>
      <c r="J7" s="73"/>
      <c r="K7" s="73"/>
      <c r="L7" s="73"/>
      <c r="M7" s="73"/>
    </row>
    <row r="8" spans="1:13" ht="18.75" x14ac:dyDescent="0.25">
      <c r="A8" s="259" t="s">
        <v>375</v>
      </c>
      <c r="B8" s="259"/>
      <c r="C8" s="259"/>
      <c r="D8" s="259"/>
      <c r="E8" s="259"/>
      <c r="F8" s="259"/>
      <c r="G8" s="259"/>
      <c r="H8" s="259"/>
      <c r="I8" s="259"/>
      <c r="J8" s="259"/>
      <c r="K8" s="259"/>
      <c r="L8" s="259"/>
      <c r="M8" s="259"/>
    </row>
    <row r="9" spans="1:13" ht="18.75" customHeight="1" x14ac:dyDescent="0.25">
      <c r="A9" s="257" t="s">
        <v>5</v>
      </c>
      <c r="B9" s="257"/>
      <c r="C9" s="257"/>
      <c r="D9" s="257"/>
      <c r="E9" s="257"/>
      <c r="F9" s="257"/>
      <c r="G9" s="257"/>
      <c r="H9" s="257"/>
      <c r="I9" s="257"/>
      <c r="J9" s="257"/>
      <c r="K9" s="257"/>
      <c r="L9" s="257"/>
      <c r="M9" s="257"/>
    </row>
    <row r="10" spans="1:13" ht="18.75" x14ac:dyDescent="0.25">
      <c r="A10" s="11"/>
      <c r="B10" s="11"/>
      <c r="C10" s="11"/>
      <c r="D10" s="11"/>
      <c r="E10" s="11"/>
      <c r="F10" s="11"/>
      <c r="G10" s="11"/>
      <c r="H10" s="11"/>
      <c r="I10" s="11"/>
      <c r="J10" s="73"/>
      <c r="K10" s="73"/>
      <c r="L10" s="73"/>
      <c r="M10" s="73"/>
    </row>
    <row r="11" spans="1:13" ht="18.75" x14ac:dyDescent="0.25">
      <c r="A11" s="259" t="s">
        <v>497</v>
      </c>
      <c r="B11" s="259"/>
      <c r="C11" s="259"/>
      <c r="D11" s="259"/>
      <c r="E11" s="259"/>
      <c r="F11" s="259"/>
      <c r="G11" s="259"/>
      <c r="H11" s="259"/>
      <c r="I11" s="259"/>
      <c r="J11" s="259"/>
      <c r="K11" s="259"/>
      <c r="L11" s="259"/>
      <c r="M11" s="259"/>
    </row>
    <row r="12" spans="1:13" x14ac:dyDescent="0.25">
      <c r="A12" s="257" t="s">
        <v>4</v>
      </c>
      <c r="B12" s="257"/>
      <c r="C12" s="257"/>
      <c r="D12" s="257"/>
      <c r="E12" s="257"/>
      <c r="F12" s="257"/>
      <c r="G12" s="257"/>
      <c r="H12" s="257"/>
      <c r="I12" s="257"/>
      <c r="J12" s="257"/>
      <c r="K12" s="257"/>
      <c r="L12" s="257"/>
      <c r="M12" s="257"/>
    </row>
    <row r="13" spans="1:13" ht="16.5" customHeight="1" x14ac:dyDescent="0.3">
      <c r="A13" s="9"/>
      <c r="B13" s="9"/>
      <c r="C13" s="9"/>
      <c r="D13" s="9"/>
      <c r="E13" s="9"/>
      <c r="F13" s="9"/>
      <c r="G13" s="9"/>
      <c r="H13" s="9"/>
      <c r="I13" s="9"/>
      <c r="J13" s="72"/>
      <c r="K13" s="72"/>
      <c r="L13" s="72"/>
      <c r="M13" s="72"/>
    </row>
    <row r="14" spans="1:13" ht="52.5" customHeight="1" x14ac:dyDescent="0.25">
      <c r="A14" s="258" t="s">
        <v>319</v>
      </c>
      <c r="B14" s="258"/>
      <c r="C14" s="258"/>
      <c r="D14" s="258"/>
      <c r="E14" s="258"/>
      <c r="F14" s="258"/>
      <c r="G14" s="258"/>
      <c r="H14" s="258"/>
      <c r="I14" s="258"/>
      <c r="J14" s="258"/>
      <c r="K14" s="258"/>
      <c r="L14" s="258"/>
      <c r="M14" s="258"/>
    </row>
    <row r="15" spans="1:13" ht="15.75" customHeight="1" x14ac:dyDescent="0.25">
      <c r="A15" s="257" t="s">
        <v>2</v>
      </c>
      <c r="B15" s="257"/>
      <c r="C15" s="257"/>
      <c r="D15" s="257"/>
      <c r="E15" s="257"/>
      <c r="F15" s="257"/>
      <c r="G15" s="257"/>
      <c r="H15" s="257"/>
      <c r="I15" s="257"/>
      <c r="J15" s="257"/>
      <c r="K15" s="257"/>
      <c r="L15" s="257"/>
      <c r="M15" s="257"/>
    </row>
    <row r="16" spans="1:13" x14ac:dyDescent="0.25">
      <c r="A16" s="330"/>
      <c r="B16" s="330"/>
      <c r="C16" s="330"/>
      <c r="D16" s="330"/>
      <c r="E16" s="330"/>
      <c r="F16" s="330"/>
      <c r="G16" s="330"/>
      <c r="H16" s="330"/>
      <c r="I16" s="330"/>
      <c r="J16" s="330"/>
      <c r="K16" s="330"/>
      <c r="L16" s="330"/>
      <c r="M16" s="330"/>
    </row>
    <row r="17" spans="1:16" x14ac:dyDescent="0.25">
      <c r="A17" s="54"/>
      <c r="L17" s="54"/>
    </row>
    <row r="18" spans="1:16" x14ac:dyDescent="0.25">
      <c r="A18" s="334" t="s">
        <v>286</v>
      </c>
      <c r="B18" s="334"/>
      <c r="C18" s="334"/>
      <c r="D18" s="334"/>
      <c r="E18" s="334"/>
      <c r="F18" s="334"/>
      <c r="G18" s="334"/>
      <c r="H18" s="334"/>
      <c r="I18" s="334"/>
      <c r="J18" s="334"/>
      <c r="K18" s="334"/>
      <c r="L18" s="334"/>
      <c r="M18" s="334"/>
    </row>
    <row r="19" spans="1:16" x14ac:dyDescent="0.25">
      <c r="A19" s="54"/>
      <c r="B19" s="54"/>
      <c r="C19" s="54"/>
      <c r="D19" s="54"/>
      <c r="E19" s="54"/>
      <c r="F19" s="54"/>
      <c r="L19" s="54"/>
    </row>
    <row r="20" spans="1:16" ht="33" customHeight="1" x14ac:dyDescent="0.25">
      <c r="A20" s="331" t="s">
        <v>127</v>
      </c>
      <c r="B20" s="331" t="s">
        <v>126</v>
      </c>
      <c r="C20" s="315" t="s">
        <v>125</v>
      </c>
      <c r="D20" s="315"/>
      <c r="E20" s="333" t="s">
        <v>124</v>
      </c>
      <c r="F20" s="333"/>
      <c r="G20" s="331" t="s">
        <v>316</v>
      </c>
      <c r="H20" s="339" t="s">
        <v>311</v>
      </c>
      <c r="I20" s="340"/>
      <c r="J20" s="340"/>
      <c r="K20" s="340"/>
      <c r="L20" s="335" t="s">
        <v>123</v>
      </c>
      <c r="M20" s="336"/>
      <c r="N20" s="71"/>
      <c r="O20" s="71"/>
      <c r="P20" s="71"/>
    </row>
    <row r="21" spans="1:16" ht="99.75" customHeight="1" x14ac:dyDescent="0.25">
      <c r="A21" s="332"/>
      <c r="B21" s="332"/>
      <c r="C21" s="315"/>
      <c r="D21" s="315"/>
      <c r="E21" s="333"/>
      <c r="F21" s="333"/>
      <c r="G21" s="332"/>
      <c r="H21" s="315" t="s">
        <v>0</v>
      </c>
      <c r="I21" s="315"/>
      <c r="J21" s="315" t="s">
        <v>317</v>
      </c>
      <c r="K21" s="315"/>
      <c r="L21" s="337"/>
      <c r="M21" s="338"/>
    </row>
    <row r="22" spans="1:16" ht="89.25" customHeight="1" x14ac:dyDescent="0.25">
      <c r="A22" s="322"/>
      <c r="B22" s="322"/>
      <c r="C22" s="68" t="s">
        <v>0</v>
      </c>
      <c r="D22" s="68" t="s">
        <v>315</v>
      </c>
      <c r="E22" s="70" t="s">
        <v>309</v>
      </c>
      <c r="F22" s="70" t="s">
        <v>310</v>
      </c>
      <c r="G22" s="322"/>
      <c r="H22" s="69" t="s">
        <v>274</v>
      </c>
      <c r="I22" s="69" t="s">
        <v>275</v>
      </c>
      <c r="J22" s="69" t="s">
        <v>274</v>
      </c>
      <c r="K22" s="69" t="s">
        <v>275</v>
      </c>
      <c r="L22" s="124" t="s">
        <v>122</v>
      </c>
      <c r="M22" s="124" t="s">
        <v>315</v>
      </c>
    </row>
    <row r="23" spans="1:16" ht="19.5" customHeight="1" x14ac:dyDescent="0.25">
      <c r="A23" s="61">
        <v>1</v>
      </c>
      <c r="B23" s="61">
        <v>2</v>
      </c>
      <c r="C23" s="61">
        <v>3</v>
      </c>
      <c r="D23" s="61">
        <v>4</v>
      </c>
      <c r="E23" s="61">
        <v>5</v>
      </c>
      <c r="F23" s="61">
        <v>6</v>
      </c>
      <c r="G23" s="118">
        <v>7</v>
      </c>
      <c r="H23" s="118">
        <v>8</v>
      </c>
      <c r="I23" s="118">
        <v>9</v>
      </c>
      <c r="J23" s="247">
        <v>10</v>
      </c>
      <c r="K23" s="247">
        <v>11</v>
      </c>
      <c r="L23" s="123">
        <v>20</v>
      </c>
      <c r="M23" s="123">
        <v>21</v>
      </c>
    </row>
    <row r="24" spans="1:16" ht="47.25" customHeight="1" x14ac:dyDescent="0.25">
      <c r="A24" s="66">
        <v>1</v>
      </c>
      <c r="B24" s="65" t="s">
        <v>121</v>
      </c>
      <c r="C24" s="137">
        <v>494.70049248957611</v>
      </c>
      <c r="D24" s="137">
        <f>312.92853+J24</f>
        <v>421.77878453000005</v>
      </c>
      <c r="E24" s="137">
        <f>F24+G24</f>
        <v>268.38403828407604</v>
      </c>
      <c r="F24" s="137">
        <f>C24-D24+J24</f>
        <v>181.77196248957605</v>
      </c>
      <c r="G24" s="137">
        <v>86.612075794500001</v>
      </c>
      <c r="H24" s="137">
        <v>0</v>
      </c>
      <c r="I24" s="137">
        <v>0</v>
      </c>
      <c r="J24" s="252">
        <v>108.85025453</v>
      </c>
      <c r="K24" s="252">
        <v>30.422132900000001</v>
      </c>
      <c r="L24" s="137">
        <v>494.70049248957599</v>
      </c>
      <c r="M24" s="137">
        <f>G24+J24</f>
        <v>195.46233032449999</v>
      </c>
    </row>
    <row r="25" spans="1:16" ht="24" customHeight="1" x14ac:dyDescent="0.25">
      <c r="A25" s="63" t="s">
        <v>120</v>
      </c>
      <c r="B25" s="39" t="s">
        <v>119</v>
      </c>
      <c r="C25" s="137">
        <v>0</v>
      </c>
      <c r="D25" s="137">
        <v>0</v>
      </c>
      <c r="E25" s="137">
        <f t="shared" ref="E25:E64" si="0">G25+M25</f>
        <v>0</v>
      </c>
      <c r="F25" s="137">
        <f t="shared" ref="F25:F26" si="1">C25-D25</f>
        <v>0</v>
      </c>
      <c r="G25" s="137">
        <v>0</v>
      </c>
      <c r="H25" s="137">
        <v>0</v>
      </c>
      <c r="I25" s="137">
        <v>0</v>
      </c>
      <c r="J25" s="137">
        <v>0</v>
      </c>
      <c r="K25" s="137">
        <v>0</v>
      </c>
      <c r="L25" s="137">
        <v>0</v>
      </c>
      <c r="M25" s="137">
        <f t="shared" ref="M25:M64" si="2">G25+J25</f>
        <v>0</v>
      </c>
    </row>
    <row r="26" spans="1:16" x14ac:dyDescent="0.25">
      <c r="A26" s="63" t="s">
        <v>118</v>
      </c>
      <c r="B26" s="39" t="s">
        <v>117</v>
      </c>
      <c r="C26" s="137">
        <v>0</v>
      </c>
      <c r="D26" s="137">
        <v>0</v>
      </c>
      <c r="E26" s="137">
        <f t="shared" si="0"/>
        <v>0</v>
      </c>
      <c r="F26" s="137">
        <f t="shared" si="1"/>
        <v>0</v>
      </c>
      <c r="G26" s="137">
        <v>0</v>
      </c>
      <c r="H26" s="137">
        <v>0</v>
      </c>
      <c r="I26" s="137">
        <v>0</v>
      </c>
      <c r="J26" s="137">
        <v>0</v>
      </c>
      <c r="K26" s="137">
        <v>0</v>
      </c>
      <c r="L26" s="137">
        <v>0</v>
      </c>
      <c r="M26" s="137">
        <f t="shared" si="2"/>
        <v>0</v>
      </c>
    </row>
    <row r="27" spans="1:16" ht="31.5" x14ac:dyDescent="0.25">
      <c r="A27" s="63" t="s">
        <v>116</v>
      </c>
      <c r="B27" s="39" t="s">
        <v>233</v>
      </c>
      <c r="C27" s="137">
        <f>C24</f>
        <v>494.70049248957611</v>
      </c>
      <c r="D27" s="137">
        <f>D24-D28-D29</f>
        <v>91.794662970000047</v>
      </c>
      <c r="E27" s="137">
        <f>G27+F27</f>
        <v>268.38403828407604</v>
      </c>
      <c r="F27" s="137">
        <f>F24</f>
        <v>181.77196248957605</v>
      </c>
      <c r="G27" s="137">
        <f>G24-G28</f>
        <v>86.612075794500001</v>
      </c>
      <c r="H27" s="137">
        <v>0</v>
      </c>
      <c r="I27" s="137">
        <v>0</v>
      </c>
      <c r="J27" s="137">
        <f>J24-J29</f>
        <v>34.493438970000014</v>
      </c>
      <c r="K27" s="137">
        <f>K24</f>
        <v>30.422132900000001</v>
      </c>
      <c r="L27" s="137">
        <v>494.70049248957599</v>
      </c>
      <c r="M27" s="137">
        <f t="shared" si="2"/>
        <v>121.10551476450001</v>
      </c>
    </row>
    <row r="28" spans="1:16" x14ac:dyDescent="0.25">
      <c r="A28" s="63" t="s">
        <v>115</v>
      </c>
      <c r="B28" s="39" t="s">
        <v>114</v>
      </c>
      <c r="C28" s="137">
        <v>0</v>
      </c>
      <c r="D28" s="137">
        <v>0</v>
      </c>
      <c r="E28" s="137">
        <f t="shared" ref="E28:E29" si="3">G28+F28</f>
        <v>0</v>
      </c>
      <c r="F28" s="137">
        <v>0</v>
      </c>
      <c r="G28" s="137">
        <v>0</v>
      </c>
      <c r="H28" s="137">
        <v>0</v>
      </c>
      <c r="I28" s="137">
        <v>0</v>
      </c>
      <c r="J28" s="137">
        <v>0</v>
      </c>
      <c r="K28" s="137">
        <v>0</v>
      </c>
      <c r="L28" s="137">
        <v>0</v>
      </c>
      <c r="M28" s="137">
        <f t="shared" si="2"/>
        <v>0</v>
      </c>
    </row>
    <row r="29" spans="1:16" x14ac:dyDescent="0.25">
      <c r="A29" s="63" t="s">
        <v>113</v>
      </c>
      <c r="B29" s="67" t="s">
        <v>112</v>
      </c>
      <c r="C29" s="137">
        <v>0</v>
      </c>
      <c r="D29" s="137">
        <f>255.627306+J29</f>
        <v>329.98412156000001</v>
      </c>
      <c r="E29" s="137">
        <f t="shared" si="3"/>
        <v>55.905096110000002</v>
      </c>
      <c r="F29" s="137">
        <v>0</v>
      </c>
      <c r="G29" s="137">
        <v>55.905096110000002</v>
      </c>
      <c r="H29" s="137">
        <v>0</v>
      </c>
      <c r="I29" s="137">
        <v>0</v>
      </c>
      <c r="J29" s="137">
        <v>74.356815559999987</v>
      </c>
      <c r="K29" s="137">
        <v>0</v>
      </c>
      <c r="L29" s="137">
        <v>0</v>
      </c>
      <c r="M29" s="137">
        <f t="shared" si="2"/>
        <v>130.26191166999999</v>
      </c>
    </row>
    <row r="30" spans="1:16" ht="47.25" x14ac:dyDescent="0.25">
      <c r="A30" s="66" t="s">
        <v>18</v>
      </c>
      <c r="B30" s="65" t="s">
        <v>111</v>
      </c>
      <c r="C30" s="226">
        <f>SUM(C31:C34)</f>
        <v>422.04300000000001</v>
      </c>
      <c r="D30" s="137">
        <v>487.95319999999998</v>
      </c>
      <c r="E30" s="137">
        <f>F30+G30</f>
        <v>323.76383072999994</v>
      </c>
      <c r="F30" s="137">
        <f>F31+F32+F33+F34</f>
        <v>53.152159419999997</v>
      </c>
      <c r="G30" s="137">
        <f>G31+G32+G33+G34</f>
        <v>270.61167130999996</v>
      </c>
      <c r="H30" s="137">
        <v>0</v>
      </c>
      <c r="I30" s="137">
        <v>0</v>
      </c>
      <c r="J30" s="252">
        <v>53.256969769999998</v>
      </c>
      <c r="K30" s="137">
        <v>0.10481035</v>
      </c>
      <c r="L30" s="137">
        <f>L31+L32+L33+L34</f>
        <v>422.04300000000001</v>
      </c>
      <c r="M30" s="137">
        <f t="shared" si="2"/>
        <v>323.86864107999997</v>
      </c>
    </row>
    <row r="31" spans="1:16" x14ac:dyDescent="0.25">
      <c r="A31" s="66" t="s">
        <v>110</v>
      </c>
      <c r="B31" s="39" t="s">
        <v>109</v>
      </c>
      <c r="C31" s="226">
        <v>38.258000000000003</v>
      </c>
      <c r="D31" s="137">
        <v>38.258000000000003</v>
      </c>
      <c r="E31" s="137">
        <f t="shared" ref="E31:E34" si="4">F31+G31</f>
        <v>0</v>
      </c>
      <c r="F31" s="137">
        <v>0</v>
      </c>
      <c r="G31" s="137">
        <v>0</v>
      </c>
      <c r="H31" s="137">
        <v>0</v>
      </c>
      <c r="I31" s="137">
        <v>0</v>
      </c>
      <c r="J31" s="252">
        <v>0</v>
      </c>
      <c r="K31" s="137">
        <v>0</v>
      </c>
      <c r="L31" s="137">
        <v>38.258000000000003</v>
      </c>
      <c r="M31" s="137">
        <f t="shared" si="2"/>
        <v>0</v>
      </c>
    </row>
    <row r="32" spans="1:16" ht="31.5" x14ac:dyDescent="0.25">
      <c r="A32" s="66" t="s">
        <v>108</v>
      </c>
      <c r="B32" s="39" t="s">
        <v>107</v>
      </c>
      <c r="C32" s="226">
        <v>188.90700000000001</v>
      </c>
      <c r="D32" s="137">
        <f>53.72505666+120.729347</f>
        <v>174.45440366</v>
      </c>
      <c r="E32" s="137">
        <f t="shared" si="4"/>
        <v>134.017387335</v>
      </c>
      <c r="F32" s="137">
        <v>13.288039854999999</v>
      </c>
      <c r="G32" s="137">
        <v>120.72934748</v>
      </c>
      <c r="H32" s="137">
        <v>0</v>
      </c>
      <c r="I32" s="137">
        <v>0</v>
      </c>
      <c r="J32" s="252">
        <v>13.314242442499999</v>
      </c>
      <c r="K32" s="137">
        <f>K30*0.25</f>
        <v>2.6202587499999999E-2</v>
      </c>
      <c r="L32" s="137">
        <v>188.90700000000001</v>
      </c>
      <c r="M32" s="137">
        <f t="shared" si="2"/>
        <v>134.04358992249999</v>
      </c>
    </row>
    <row r="33" spans="1:13" x14ac:dyDescent="0.25">
      <c r="A33" s="66" t="s">
        <v>106</v>
      </c>
      <c r="B33" s="39" t="s">
        <v>105</v>
      </c>
      <c r="C33" s="226">
        <v>162.851</v>
      </c>
      <c r="D33" s="137">
        <f>107.45011332+104.88</f>
        <v>212.33011332000001</v>
      </c>
      <c r="E33" s="137">
        <f t="shared" si="4"/>
        <v>142.08687587399999</v>
      </c>
      <c r="F33" s="137">
        <v>37.206511593999998</v>
      </c>
      <c r="G33" s="137">
        <v>104.88036427999999</v>
      </c>
      <c r="H33" s="137">
        <v>0</v>
      </c>
      <c r="I33" s="137">
        <v>0</v>
      </c>
      <c r="J33" s="252">
        <v>37.279878838999998</v>
      </c>
      <c r="K33" s="137">
        <f>K30*0.7</f>
        <v>7.3367244999999998E-2</v>
      </c>
      <c r="L33" s="137">
        <v>162.851</v>
      </c>
      <c r="M33" s="137">
        <f t="shared" si="2"/>
        <v>142.160243119</v>
      </c>
    </row>
    <row r="34" spans="1:13" x14ac:dyDescent="0.25">
      <c r="A34" s="66" t="s">
        <v>104</v>
      </c>
      <c r="B34" s="39" t="s">
        <v>103</v>
      </c>
      <c r="C34" s="226">
        <f>11.301+20.726</f>
        <v>32.027000000000001</v>
      </c>
      <c r="D34" s="137">
        <f>D30-D31-D32-D33</f>
        <v>62.910683019999965</v>
      </c>
      <c r="E34" s="137">
        <f t="shared" si="4"/>
        <v>47.659567521</v>
      </c>
      <c r="F34" s="137">
        <v>2.6576079709999973</v>
      </c>
      <c r="G34" s="137">
        <v>45.001959550000002</v>
      </c>
      <c r="H34" s="137">
        <v>0</v>
      </c>
      <c r="I34" s="137">
        <v>0</v>
      </c>
      <c r="J34" s="252">
        <v>2.6628484884999963</v>
      </c>
      <c r="K34" s="137">
        <f>K30*0.05</f>
        <v>5.2405174999999998E-3</v>
      </c>
      <c r="L34" s="137">
        <v>32.027000000000001</v>
      </c>
      <c r="M34" s="137">
        <f t="shared" si="2"/>
        <v>47.664808038499999</v>
      </c>
    </row>
    <row r="35" spans="1:13" ht="31.5" x14ac:dyDescent="0.25">
      <c r="A35" s="66" t="s">
        <v>17</v>
      </c>
      <c r="B35" s="65" t="s">
        <v>102</v>
      </c>
      <c r="C35" s="137">
        <v>0</v>
      </c>
      <c r="D35" s="137">
        <v>0</v>
      </c>
      <c r="E35" s="137">
        <f t="shared" si="0"/>
        <v>0</v>
      </c>
      <c r="F35" s="137">
        <f t="shared" ref="F35:F64" si="5">M35</f>
        <v>0</v>
      </c>
      <c r="G35" s="137">
        <v>0</v>
      </c>
      <c r="H35" s="137">
        <v>0</v>
      </c>
      <c r="I35" s="137">
        <v>0</v>
      </c>
      <c r="J35" s="137">
        <v>0</v>
      </c>
      <c r="K35" s="137">
        <v>0</v>
      </c>
      <c r="L35" s="137">
        <v>0</v>
      </c>
      <c r="M35" s="137">
        <f t="shared" si="2"/>
        <v>0</v>
      </c>
    </row>
    <row r="36" spans="1:13" ht="31.5" x14ac:dyDescent="0.25">
      <c r="A36" s="63" t="s">
        <v>101</v>
      </c>
      <c r="B36" s="62" t="s">
        <v>100</v>
      </c>
      <c r="C36" s="222">
        <v>0</v>
      </c>
      <c r="D36" s="137">
        <v>0</v>
      </c>
      <c r="E36" s="137">
        <f t="shared" si="0"/>
        <v>0</v>
      </c>
      <c r="F36" s="137">
        <f t="shared" si="5"/>
        <v>0</v>
      </c>
      <c r="G36" s="137">
        <v>0</v>
      </c>
      <c r="H36" s="137">
        <v>0</v>
      </c>
      <c r="I36" s="137">
        <v>0</v>
      </c>
      <c r="J36" s="137">
        <v>0</v>
      </c>
      <c r="K36" s="137">
        <v>0</v>
      </c>
      <c r="L36" s="137">
        <v>0</v>
      </c>
      <c r="M36" s="137">
        <f t="shared" si="2"/>
        <v>0</v>
      </c>
    </row>
    <row r="37" spans="1:13" x14ac:dyDescent="0.25">
      <c r="A37" s="63" t="s">
        <v>99</v>
      </c>
      <c r="B37" s="62" t="s">
        <v>89</v>
      </c>
      <c r="C37" s="222">
        <v>32</v>
      </c>
      <c r="D37" s="137">
        <v>16</v>
      </c>
      <c r="E37" s="137">
        <f t="shared" si="0"/>
        <v>48</v>
      </c>
      <c r="F37" s="137">
        <f t="shared" si="5"/>
        <v>32</v>
      </c>
      <c r="G37" s="137">
        <v>16</v>
      </c>
      <c r="H37" s="137">
        <v>0</v>
      </c>
      <c r="I37" s="137">
        <v>0</v>
      </c>
      <c r="J37" s="137">
        <v>16</v>
      </c>
      <c r="K37" s="137">
        <v>16</v>
      </c>
      <c r="L37" s="137">
        <v>32</v>
      </c>
      <c r="M37" s="137">
        <f t="shared" si="2"/>
        <v>32</v>
      </c>
    </row>
    <row r="38" spans="1:13" x14ac:dyDescent="0.25">
      <c r="A38" s="63" t="s">
        <v>98</v>
      </c>
      <c r="B38" s="62" t="s">
        <v>87</v>
      </c>
      <c r="C38" s="222">
        <v>0</v>
      </c>
      <c r="D38" s="137">
        <v>0</v>
      </c>
      <c r="E38" s="137">
        <f t="shared" si="0"/>
        <v>0</v>
      </c>
      <c r="F38" s="137">
        <f t="shared" si="5"/>
        <v>0</v>
      </c>
      <c r="G38" s="137">
        <v>0</v>
      </c>
      <c r="H38" s="137">
        <v>0</v>
      </c>
      <c r="I38" s="137">
        <v>0</v>
      </c>
      <c r="J38" s="137">
        <v>0</v>
      </c>
      <c r="K38" s="137">
        <v>0</v>
      </c>
      <c r="L38" s="137">
        <v>0</v>
      </c>
      <c r="M38" s="137">
        <f t="shared" si="2"/>
        <v>0</v>
      </c>
    </row>
    <row r="39" spans="1:13" ht="31.5" x14ac:dyDescent="0.25">
      <c r="A39" s="63" t="s">
        <v>97</v>
      </c>
      <c r="B39" s="39" t="s">
        <v>85</v>
      </c>
      <c r="C39" s="137">
        <v>1.84</v>
      </c>
      <c r="D39" s="137">
        <v>1.28</v>
      </c>
      <c r="E39" s="137">
        <f t="shared" si="0"/>
        <v>2.56</v>
      </c>
      <c r="F39" s="137">
        <f t="shared" si="5"/>
        <v>1.28</v>
      </c>
      <c r="G39" s="137">
        <v>1.28</v>
      </c>
      <c r="H39" s="137">
        <v>0</v>
      </c>
      <c r="I39" s="137">
        <v>0</v>
      </c>
      <c r="J39" s="137">
        <v>0</v>
      </c>
      <c r="K39" s="137">
        <v>0</v>
      </c>
      <c r="L39" s="137">
        <v>1.84</v>
      </c>
      <c r="M39" s="137">
        <f t="shared" si="2"/>
        <v>1.28</v>
      </c>
    </row>
    <row r="40" spans="1:13" ht="31.5" x14ac:dyDescent="0.25">
      <c r="A40" s="63" t="s">
        <v>96</v>
      </c>
      <c r="B40" s="39" t="s">
        <v>83</v>
      </c>
      <c r="C40" s="137">
        <v>0</v>
      </c>
      <c r="D40" s="137">
        <v>0</v>
      </c>
      <c r="E40" s="137">
        <f t="shared" si="0"/>
        <v>0</v>
      </c>
      <c r="F40" s="137">
        <f t="shared" si="5"/>
        <v>0</v>
      </c>
      <c r="G40" s="137">
        <v>0</v>
      </c>
      <c r="H40" s="137">
        <v>0</v>
      </c>
      <c r="I40" s="137">
        <v>0</v>
      </c>
      <c r="J40" s="137">
        <v>0</v>
      </c>
      <c r="K40" s="137">
        <v>0</v>
      </c>
      <c r="L40" s="137">
        <v>0</v>
      </c>
      <c r="M40" s="137">
        <f t="shared" si="2"/>
        <v>0</v>
      </c>
    </row>
    <row r="41" spans="1:13" x14ac:dyDescent="0.25">
      <c r="A41" s="63" t="s">
        <v>95</v>
      </c>
      <c r="B41" s="39" t="s">
        <v>81</v>
      </c>
      <c r="C41" s="137">
        <v>0</v>
      </c>
      <c r="D41" s="137">
        <v>0</v>
      </c>
      <c r="E41" s="137">
        <f t="shared" si="0"/>
        <v>0</v>
      </c>
      <c r="F41" s="137">
        <f t="shared" si="5"/>
        <v>0</v>
      </c>
      <c r="G41" s="137">
        <v>0</v>
      </c>
      <c r="H41" s="137">
        <v>0</v>
      </c>
      <c r="I41" s="137">
        <v>0</v>
      </c>
      <c r="J41" s="137">
        <v>0</v>
      </c>
      <c r="K41" s="137">
        <v>0</v>
      </c>
      <c r="L41" s="137">
        <v>0</v>
      </c>
      <c r="M41" s="137">
        <f t="shared" si="2"/>
        <v>0</v>
      </c>
    </row>
    <row r="42" spans="1:13" ht="18.75" x14ac:dyDescent="0.25">
      <c r="A42" s="63" t="s">
        <v>94</v>
      </c>
      <c r="B42" s="62" t="s">
        <v>79</v>
      </c>
      <c r="C42" s="222">
        <v>0</v>
      </c>
      <c r="D42" s="137">
        <v>0</v>
      </c>
      <c r="E42" s="137">
        <f t="shared" si="0"/>
        <v>0</v>
      </c>
      <c r="F42" s="137">
        <f t="shared" si="5"/>
        <v>0</v>
      </c>
      <c r="G42" s="137">
        <v>0</v>
      </c>
      <c r="H42" s="137">
        <v>0</v>
      </c>
      <c r="I42" s="137">
        <v>0</v>
      </c>
      <c r="J42" s="137">
        <v>0</v>
      </c>
      <c r="K42" s="137">
        <v>0</v>
      </c>
      <c r="L42" s="137">
        <v>0</v>
      </c>
      <c r="M42" s="137">
        <f t="shared" si="2"/>
        <v>0</v>
      </c>
    </row>
    <row r="43" spans="1:13" x14ac:dyDescent="0.25">
      <c r="A43" s="66" t="s">
        <v>16</v>
      </c>
      <c r="B43" s="65" t="s">
        <v>93</v>
      </c>
      <c r="C43" s="137">
        <v>0</v>
      </c>
      <c r="D43" s="137">
        <v>0</v>
      </c>
      <c r="E43" s="137">
        <f t="shared" si="0"/>
        <v>0</v>
      </c>
      <c r="F43" s="137">
        <f t="shared" si="5"/>
        <v>0</v>
      </c>
      <c r="G43" s="137">
        <v>0</v>
      </c>
      <c r="H43" s="137">
        <v>0</v>
      </c>
      <c r="I43" s="137">
        <v>0</v>
      </c>
      <c r="J43" s="137">
        <v>0</v>
      </c>
      <c r="K43" s="137">
        <v>0</v>
      </c>
      <c r="L43" s="137">
        <v>0</v>
      </c>
      <c r="M43" s="137">
        <f t="shared" si="2"/>
        <v>0</v>
      </c>
    </row>
    <row r="44" spans="1:13" x14ac:dyDescent="0.25">
      <c r="A44" s="63" t="s">
        <v>92</v>
      </c>
      <c r="B44" s="39" t="s">
        <v>91</v>
      </c>
      <c r="C44" s="137">
        <v>0</v>
      </c>
      <c r="D44" s="137">
        <v>0</v>
      </c>
      <c r="E44" s="137">
        <f t="shared" si="0"/>
        <v>0</v>
      </c>
      <c r="F44" s="137">
        <f t="shared" si="5"/>
        <v>0</v>
      </c>
      <c r="G44" s="137">
        <v>0</v>
      </c>
      <c r="H44" s="137">
        <v>0</v>
      </c>
      <c r="I44" s="137">
        <v>0</v>
      </c>
      <c r="J44" s="137">
        <v>0</v>
      </c>
      <c r="K44" s="137">
        <v>0</v>
      </c>
      <c r="L44" s="137">
        <v>0</v>
      </c>
      <c r="M44" s="137">
        <f t="shared" si="2"/>
        <v>0</v>
      </c>
    </row>
    <row r="45" spans="1:13" x14ac:dyDescent="0.25">
      <c r="A45" s="63" t="s">
        <v>90</v>
      </c>
      <c r="B45" s="39" t="s">
        <v>89</v>
      </c>
      <c r="C45" s="222">
        <v>32</v>
      </c>
      <c r="D45" s="137">
        <v>16</v>
      </c>
      <c r="E45" s="137">
        <f t="shared" si="0"/>
        <v>48</v>
      </c>
      <c r="F45" s="137">
        <f t="shared" si="5"/>
        <v>32</v>
      </c>
      <c r="G45" s="137">
        <v>16</v>
      </c>
      <c r="H45" s="137">
        <v>0</v>
      </c>
      <c r="I45" s="137">
        <v>0</v>
      </c>
      <c r="J45" s="137">
        <v>16</v>
      </c>
      <c r="K45" s="137">
        <v>16</v>
      </c>
      <c r="L45" s="137">
        <v>32</v>
      </c>
      <c r="M45" s="137">
        <f t="shared" si="2"/>
        <v>32</v>
      </c>
    </row>
    <row r="46" spans="1:13" x14ac:dyDescent="0.25">
      <c r="A46" s="63" t="s">
        <v>88</v>
      </c>
      <c r="B46" s="39" t="s">
        <v>87</v>
      </c>
      <c r="C46" s="137">
        <v>0</v>
      </c>
      <c r="D46" s="137">
        <v>0</v>
      </c>
      <c r="E46" s="137">
        <f t="shared" si="0"/>
        <v>0</v>
      </c>
      <c r="F46" s="137">
        <f t="shared" si="5"/>
        <v>0</v>
      </c>
      <c r="G46" s="137">
        <v>0</v>
      </c>
      <c r="H46" s="137">
        <v>0</v>
      </c>
      <c r="I46" s="137">
        <v>0</v>
      </c>
      <c r="J46" s="137">
        <v>0</v>
      </c>
      <c r="K46" s="137">
        <v>0</v>
      </c>
      <c r="L46" s="137">
        <v>0</v>
      </c>
      <c r="M46" s="137">
        <f t="shared" si="2"/>
        <v>0</v>
      </c>
    </row>
    <row r="47" spans="1:13" ht="31.5" x14ac:dyDescent="0.25">
      <c r="A47" s="63" t="s">
        <v>86</v>
      </c>
      <c r="B47" s="39" t="s">
        <v>85</v>
      </c>
      <c r="C47" s="137">
        <v>1.84</v>
      </c>
      <c r="D47" s="137">
        <v>1.28</v>
      </c>
      <c r="E47" s="137">
        <f t="shared" si="0"/>
        <v>2.56</v>
      </c>
      <c r="F47" s="137">
        <f t="shared" si="5"/>
        <v>1.28</v>
      </c>
      <c r="G47" s="137">
        <v>1.28</v>
      </c>
      <c r="H47" s="137">
        <v>0</v>
      </c>
      <c r="I47" s="137">
        <v>0</v>
      </c>
      <c r="J47" s="137">
        <v>0</v>
      </c>
      <c r="K47" s="137">
        <v>0</v>
      </c>
      <c r="L47" s="137">
        <v>1.84</v>
      </c>
      <c r="M47" s="137">
        <f t="shared" si="2"/>
        <v>1.28</v>
      </c>
    </row>
    <row r="48" spans="1:13" ht="31.5" x14ac:dyDescent="0.25">
      <c r="A48" s="63" t="s">
        <v>84</v>
      </c>
      <c r="B48" s="39" t="s">
        <v>83</v>
      </c>
      <c r="C48" s="137">
        <v>0</v>
      </c>
      <c r="D48" s="137">
        <v>0</v>
      </c>
      <c r="E48" s="137">
        <f t="shared" si="0"/>
        <v>0</v>
      </c>
      <c r="F48" s="137">
        <f t="shared" si="5"/>
        <v>0</v>
      </c>
      <c r="G48" s="137">
        <v>0</v>
      </c>
      <c r="H48" s="137">
        <v>0</v>
      </c>
      <c r="I48" s="137">
        <v>0</v>
      </c>
      <c r="J48" s="137">
        <v>0</v>
      </c>
      <c r="K48" s="137">
        <v>0</v>
      </c>
      <c r="L48" s="137">
        <v>0</v>
      </c>
      <c r="M48" s="137">
        <f t="shared" si="2"/>
        <v>0</v>
      </c>
    </row>
    <row r="49" spans="1:13" x14ac:dyDescent="0.25">
      <c r="A49" s="63" t="s">
        <v>82</v>
      </c>
      <c r="B49" s="39" t="s">
        <v>81</v>
      </c>
      <c r="C49" s="137">
        <v>0</v>
      </c>
      <c r="D49" s="137">
        <v>0</v>
      </c>
      <c r="E49" s="137">
        <f t="shared" si="0"/>
        <v>0</v>
      </c>
      <c r="F49" s="137">
        <f t="shared" si="5"/>
        <v>0</v>
      </c>
      <c r="G49" s="137">
        <v>0</v>
      </c>
      <c r="H49" s="137">
        <v>0</v>
      </c>
      <c r="I49" s="137">
        <v>0</v>
      </c>
      <c r="J49" s="137">
        <v>0</v>
      </c>
      <c r="K49" s="137">
        <v>0</v>
      </c>
      <c r="L49" s="137">
        <v>0</v>
      </c>
      <c r="M49" s="137">
        <f t="shared" si="2"/>
        <v>0</v>
      </c>
    </row>
    <row r="50" spans="1:13" ht="18.75" x14ac:dyDescent="0.25">
      <c r="A50" s="63" t="s">
        <v>80</v>
      </c>
      <c r="B50" s="62" t="s">
        <v>79</v>
      </c>
      <c r="C50" s="222">
        <v>0</v>
      </c>
      <c r="D50" s="137">
        <v>0</v>
      </c>
      <c r="E50" s="137">
        <f t="shared" si="0"/>
        <v>0</v>
      </c>
      <c r="F50" s="137">
        <f t="shared" si="5"/>
        <v>0</v>
      </c>
      <c r="G50" s="137">
        <v>0</v>
      </c>
      <c r="H50" s="137">
        <v>0</v>
      </c>
      <c r="I50" s="137">
        <v>0</v>
      </c>
      <c r="J50" s="137">
        <v>0</v>
      </c>
      <c r="K50" s="137">
        <v>0</v>
      </c>
      <c r="L50" s="137">
        <v>0</v>
      </c>
      <c r="M50" s="137">
        <f t="shared" si="2"/>
        <v>0</v>
      </c>
    </row>
    <row r="51" spans="1:13" ht="35.25" customHeight="1" x14ac:dyDescent="0.25">
      <c r="A51" s="66" t="s">
        <v>14</v>
      </c>
      <c r="B51" s="65" t="s">
        <v>78</v>
      </c>
      <c r="C51" s="137">
        <v>0</v>
      </c>
      <c r="D51" s="137">
        <v>0</v>
      </c>
      <c r="E51" s="137">
        <f t="shared" si="0"/>
        <v>0</v>
      </c>
      <c r="F51" s="137">
        <f t="shared" si="5"/>
        <v>0</v>
      </c>
      <c r="G51" s="137">
        <v>0</v>
      </c>
      <c r="H51" s="137">
        <v>0</v>
      </c>
      <c r="I51" s="137">
        <v>0</v>
      </c>
      <c r="J51" s="137">
        <v>0</v>
      </c>
      <c r="K51" s="137">
        <v>0</v>
      </c>
      <c r="L51" s="137">
        <v>0</v>
      </c>
      <c r="M51" s="137">
        <f t="shared" si="2"/>
        <v>0</v>
      </c>
    </row>
    <row r="52" spans="1:13" x14ac:dyDescent="0.25">
      <c r="A52" s="63" t="s">
        <v>77</v>
      </c>
      <c r="B52" s="39" t="s">
        <v>76</v>
      </c>
      <c r="C52" s="137">
        <v>422.04</v>
      </c>
      <c r="D52" s="137">
        <v>459.66</v>
      </c>
      <c r="E52" s="137">
        <f>G52+F52</f>
        <v>512.81215942000006</v>
      </c>
      <c r="F52" s="137">
        <f>F30</f>
        <v>53.152159419999997</v>
      </c>
      <c r="G52" s="137">
        <v>459.66</v>
      </c>
      <c r="H52" s="137">
        <v>0</v>
      </c>
      <c r="I52" s="137">
        <v>0</v>
      </c>
      <c r="J52" s="137">
        <v>81.549724339999997</v>
      </c>
      <c r="K52" s="137">
        <v>81.549724339999997</v>
      </c>
      <c r="L52" s="137">
        <v>422.04</v>
      </c>
      <c r="M52" s="137">
        <f t="shared" si="2"/>
        <v>541.20972433999998</v>
      </c>
    </row>
    <row r="53" spans="1:13" x14ac:dyDescent="0.25">
      <c r="A53" s="63" t="s">
        <v>75</v>
      </c>
      <c r="B53" s="39" t="s">
        <v>69</v>
      </c>
      <c r="C53" s="137">
        <v>0</v>
      </c>
      <c r="D53" s="137">
        <v>0</v>
      </c>
      <c r="E53" s="137">
        <f t="shared" si="0"/>
        <v>0</v>
      </c>
      <c r="F53" s="137">
        <f t="shared" si="5"/>
        <v>0</v>
      </c>
      <c r="G53" s="137">
        <v>0</v>
      </c>
      <c r="H53" s="137">
        <v>0</v>
      </c>
      <c r="I53" s="137">
        <v>0</v>
      </c>
      <c r="J53" s="137">
        <v>0</v>
      </c>
      <c r="K53" s="137">
        <v>0</v>
      </c>
      <c r="L53" s="137">
        <v>0</v>
      </c>
      <c r="M53" s="137">
        <f t="shared" si="2"/>
        <v>0</v>
      </c>
    </row>
    <row r="54" spans="1:13" x14ac:dyDescent="0.25">
      <c r="A54" s="63" t="s">
        <v>74</v>
      </c>
      <c r="B54" s="62" t="s">
        <v>68</v>
      </c>
      <c r="C54" s="222">
        <v>32</v>
      </c>
      <c r="D54" s="137">
        <v>16</v>
      </c>
      <c r="E54" s="137">
        <v>32</v>
      </c>
      <c r="F54" s="137">
        <v>16</v>
      </c>
      <c r="G54" s="137">
        <v>16</v>
      </c>
      <c r="H54" s="137">
        <v>0</v>
      </c>
      <c r="I54" s="137">
        <v>0</v>
      </c>
      <c r="J54" s="137">
        <v>16</v>
      </c>
      <c r="K54" s="137">
        <v>16</v>
      </c>
      <c r="L54" s="222">
        <v>32</v>
      </c>
      <c r="M54" s="137">
        <f t="shared" si="2"/>
        <v>32</v>
      </c>
    </row>
    <row r="55" spans="1:13" x14ac:dyDescent="0.25">
      <c r="A55" s="63" t="s">
        <v>73</v>
      </c>
      <c r="B55" s="62" t="s">
        <v>67</v>
      </c>
      <c r="C55" s="222">
        <v>0</v>
      </c>
      <c r="D55" s="137">
        <v>0</v>
      </c>
      <c r="E55" s="137">
        <f t="shared" si="0"/>
        <v>0</v>
      </c>
      <c r="F55" s="137">
        <f t="shared" si="5"/>
        <v>0</v>
      </c>
      <c r="G55" s="137">
        <v>0</v>
      </c>
      <c r="H55" s="137">
        <v>0</v>
      </c>
      <c r="I55" s="137">
        <v>0</v>
      </c>
      <c r="J55" s="137">
        <v>0</v>
      </c>
      <c r="K55" s="137">
        <v>0</v>
      </c>
      <c r="L55" s="137">
        <v>0</v>
      </c>
      <c r="M55" s="137">
        <f t="shared" si="2"/>
        <v>0</v>
      </c>
    </row>
    <row r="56" spans="1:13" x14ac:dyDescent="0.25">
      <c r="A56" s="63" t="s">
        <v>72</v>
      </c>
      <c r="B56" s="62" t="s">
        <v>66</v>
      </c>
      <c r="C56" s="137">
        <v>1.84</v>
      </c>
      <c r="D56" s="137">
        <v>1.28</v>
      </c>
      <c r="E56" s="137">
        <f t="shared" si="0"/>
        <v>2.56</v>
      </c>
      <c r="F56" s="137">
        <f t="shared" si="5"/>
        <v>1.28</v>
      </c>
      <c r="G56" s="137">
        <v>1.28</v>
      </c>
      <c r="H56" s="137">
        <v>0</v>
      </c>
      <c r="I56" s="137">
        <v>0</v>
      </c>
      <c r="J56" s="137">
        <v>0</v>
      </c>
      <c r="K56" s="137">
        <v>0</v>
      </c>
      <c r="L56" s="137">
        <v>1.84</v>
      </c>
      <c r="M56" s="137">
        <f t="shared" si="2"/>
        <v>1.28</v>
      </c>
    </row>
    <row r="57" spans="1:13" ht="18.75" x14ac:dyDescent="0.25">
      <c r="A57" s="63" t="s">
        <v>71</v>
      </c>
      <c r="B57" s="62" t="s">
        <v>65</v>
      </c>
      <c r="C57" s="222">
        <v>0</v>
      </c>
      <c r="D57" s="137">
        <v>0</v>
      </c>
      <c r="E57" s="137">
        <f t="shared" si="0"/>
        <v>0</v>
      </c>
      <c r="F57" s="137">
        <f t="shared" si="5"/>
        <v>0</v>
      </c>
      <c r="G57" s="137">
        <v>0</v>
      </c>
      <c r="H57" s="137">
        <v>0</v>
      </c>
      <c r="I57" s="137">
        <v>0</v>
      </c>
      <c r="J57" s="137">
        <v>0</v>
      </c>
      <c r="K57" s="137">
        <v>0</v>
      </c>
      <c r="L57" s="137">
        <v>0</v>
      </c>
      <c r="M57" s="137">
        <f t="shared" si="2"/>
        <v>0</v>
      </c>
    </row>
    <row r="58" spans="1:13" ht="36.75" customHeight="1" x14ac:dyDescent="0.25">
      <c r="A58" s="66" t="s">
        <v>13</v>
      </c>
      <c r="B58" s="86" t="s">
        <v>169</v>
      </c>
      <c r="C58" s="222">
        <v>0</v>
      </c>
      <c r="D58" s="222">
        <v>0</v>
      </c>
      <c r="E58" s="137">
        <f t="shared" si="0"/>
        <v>0</v>
      </c>
      <c r="F58" s="137">
        <f t="shared" si="5"/>
        <v>0</v>
      </c>
      <c r="G58" s="222">
        <v>0</v>
      </c>
      <c r="H58" s="137">
        <v>0</v>
      </c>
      <c r="I58" s="137">
        <v>0</v>
      </c>
      <c r="J58" s="137">
        <v>0</v>
      </c>
      <c r="K58" s="137">
        <v>0</v>
      </c>
      <c r="L58" s="222">
        <v>0</v>
      </c>
      <c r="M58" s="137">
        <f t="shared" si="2"/>
        <v>0</v>
      </c>
    </row>
    <row r="59" spans="1:13" x14ac:dyDescent="0.25">
      <c r="A59" s="66" t="s">
        <v>11</v>
      </c>
      <c r="B59" s="65" t="s">
        <v>70</v>
      </c>
      <c r="C59" s="137">
        <v>0</v>
      </c>
      <c r="D59" s="137">
        <v>0</v>
      </c>
      <c r="E59" s="137">
        <f t="shared" si="0"/>
        <v>0</v>
      </c>
      <c r="F59" s="137">
        <f t="shared" si="5"/>
        <v>0</v>
      </c>
      <c r="G59" s="137">
        <v>0</v>
      </c>
      <c r="H59" s="137">
        <v>0</v>
      </c>
      <c r="I59" s="137">
        <v>0</v>
      </c>
      <c r="J59" s="137">
        <v>0</v>
      </c>
      <c r="K59" s="137">
        <v>0</v>
      </c>
      <c r="L59" s="137">
        <v>0</v>
      </c>
      <c r="M59" s="137">
        <f t="shared" si="2"/>
        <v>0</v>
      </c>
    </row>
    <row r="60" spans="1:13" x14ac:dyDescent="0.25">
      <c r="A60" s="63" t="s">
        <v>163</v>
      </c>
      <c r="B60" s="64" t="s">
        <v>91</v>
      </c>
      <c r="C60" s="223">
        <v>0</v>
      </c>
      <c r="D60" s="137">
        <v>0</v>
      </c>
      <c r="E60" s="137">
        <f t="shared" si="0"/>
        <v>0</v>
      </c>
      <c r="F60" s="137">
        <f t="shared" si="5"/>
        <v>0</v>
      </c>
      <c r="G60" s="137">
        <v>0</v>
      </c>
      <c r="H60" s="137">
        <v>0</v>
      </c>
      <c r="I60" s="137">
        <v>0</v>
      </c>
      <c r="J60" s="137">
        <v>0</v>
      </c>
      <c r="K60" s="137">
        <v>0</v>
      </c>
      <c r="L60" s="223">
        <v>0</v>
      </c>
      <c r="M60" s="137">
        <f t="shared" si="2"/>
        <v>0</v>
      </c>
    </row>
    <row r="61" spans="1:13" x14ac:dyDescent="0.25">
      <c r="A61" s="63" t="s">
        <v>164</v>
      </c>
      <c r="B61" s="64" t="s">
        <v>89</v>
      </c>
      <c r="C61" s="223">
        <v>0</v>
      </c>
      <c r="D61" s="137">
        <v>0</v>
      </c>
      <c r="E61" s="137">
        <f t="shared" si="0"/>
        <v>0</v>
      </c>
      <c r="F61" s="137">
        <f t="shared" si="5"/>
        <v>0</v>
      </c>
      <c r="G61" s="137">
        <v>0</v>
      </c>
      <c r="H61" s="137">
        <v>0</v>
      </c>
      <c r="I61" s="137">
        <v>0</v>
      </c>
      <c r="J61" s="137">
        <v>0</v>
      </c>
      <c r="K61" s="137">
        <v>0</v>
      </c>
      <c r="L61" s="223">
        <v>0</v>
      </c>
      <c r="M61" s="137">
        <f t="shared" si="2"/>
        <v>0</v>
      </c>
    </row>
    <row r="62" spans="1:13" x14ac:dyDescent="0.25">
      <c r="A62" s="63" t="s">
        <v>165</v>
      </c>
      <c r="B62" s="64" t="s">
        <v>87</v>
      </c>
      <c r="C62" s="223">
        <v>0</v>
      </c>
      <c r="D62" s="137">
        <v>0</v>
      </c>
      <c r="E62" s="137">
        <f t="shared" si="0"/>
        <v>0</v>
      </c>
      <c r="F62" s="137">
        <f t="shared" si="5"/>
        <v>0</v>
      </c>
      <c r="G62" s="137">
        <v>0</v>
      </c>
      <c r="H62" s="137">
        <v>0</v>
      </c>
      <c r="I62" s="137">
        <v>0</v>
      </c>
      <c r="J62" s="137">
        <v>0</v>
      </c>
      <c r="K62" s="137">
        <v>0</v>
      </c>
      <c r="L62" s="223">
        <v>0</v>
      </c>
      <c r="M62" s="137">
        <f t="shared" si="2"/>
        <v>0</v>
      </c>
    </row>
    <row r="63" spans="1:13" x14ac:dyDescent="0.25">
      <c r="A63" s="63" t="s">
        <v>166</v>
      </c>
      <c r="B63" s="64" t="s">
        <v>168</v>
      </c>
      <c r="C63" s="223">
        <v>0</v>
      </c>
      <c r="D63" s="137">
        <v>0</v>
      </c>
      <c r="E63" s="137">
        <f t="shared" si="0"/>
        <v>0</v>
      </c>
      <c r="F63" s="137">
        <f t="shared" si="5"/>
        <v>0</v>
      </c>
      <c r="G63" s="137">
        <v>0</v>
      </c>
      <c r="H63" s="137">
        <v>0</v>
      </c>
      <c r="I63" s="137">
        <v>0</v>
      </c>
      <c r="J63" s="137">
        <v>0</v>
      </c>
      <c r="K63" s="137">
        <v>0</v>
      </c>
      <c r="L63" s="223">
        <v>0</v>
      </c>
      <c r="M63" s="137">
        <f t="shared" si="2"/>
        <v>0</v>
      </c>
    </row>
    <row r="64" spans="1:13" ht="18.75" x14ac:dyDescent="0.25">
      <c r="A64" s="63" t="s">
        <v>167</v>
      </c>
      <c r="B64" s="62" t="s">
        <v>65</v>
      </c>
      <c r="C64" s="222">
        <v>0</v>
      </c>
      <c r="D64" s="137">
        <v>0</v>
      </c>
      <c r="E64" s="137">
        <f t="shared" si="0"/>
        <v>0</v>
      </c>
      <c r="F64" s="137">
        <f t="shared" si="5"/>
        <v>0</v>
      </c>
      <c r="G64" s="137">
        <v>0</v>
      </c>
      <c r="H64" s="137">
        <v>0</v>
      </c>
      <c r="I64" s="137">
        <v>0</v>
      </c>
      <c r="J64" s="137">
        <v>0</v>
      </c>
      <c r="K64" s="137">
        <v>0</v>
      </c>
      <c r="L64" s="137">
        <v>0</v>
      </c>
      <c r="M64" s="137">
        <f t="shared" si="2"/>
        <v>0</v>
      </c>
    </row>
    <row r="65" spans="1:12" x14ac:dyDescent="0.25">
      <c r="A65" s="59"/>
      <c r="B65" s="60"/>
      <c r="C65" s="60"/>
      <c r="D65" s="60"/>
      <c r="E65" s="60"/>
      <c r="F65" s="60"/>
      <c r="G65" s="60"/>
      <c r="H65" s="60"/>
      <c r="I65" s="60"/>
      <c r="J65" s="60"/>
      <c r="K65" s="60"/>
      <c r="L65" s="54"/>
    </row>
    <row r="66" spans="1:12" ht="54" customHeight="1" x14ac:dyDescent="0.25">
      <c r="A66" s="54"/>
      <c r="B66" s="328"/>
      <c r="C66" s="328"/>
      <c r="D66" s="328"/>
      <c r="E66" s="328"/>
      <c r="F66" s="328"/>
      <c r="G66" s="328"/>
      <c r="H66" s="328"/>
      <c r="I66" s="328"/>
      <c r="J66" s="250"/>
      <c r="K66" s="250"/>
      <c r="L66" s="58"/>
    </row>
    <row r="67" spans="1:12" x14ac:dyDescent="0.25">
      <c r="A67" s="54"/>
      <c r="B67" s="54"/>
      <c r="C67" s="54"/>
      <c r="D67" s="54"/>
      <c r="E67" s="54"/>
      <c r="F67" s="54"/>
      <c r="L67" s="54"/>
    </row>
    <row r="68" spans="1:12" ht="50.25" customHeight="1" x14ac:dyDescent="0.25">
      <c r="A68" s="54"/>
      <c r="B68" s="329"/>
      <c r="C68" s="329"/>
      <c r="D68" s="329"/>
      <c r="E68" s="329"/>
      <c r="F68" s="329"/>
      <c r="G68" s="329"/>
      <c r="H68" s="329"/>
      <c r="I68" s="329"/>
      <c r="J68" s="251"/>
      <c r="K68" s="251"/>
      <c r="L68" s="54"/>
    </row>
    <row r="69" spans="1:12" x14ac:dyDescent="0.25">
      <c r="A69" s="54"/>
      <c r="B69" s="54"/>
      <c r="C69" s="54"/>
      <c r="D69" s="54"/>
      <c r="E69" s="54"/>
      <c r="F69" s="54"/>
      <c r="L69" s="54"/>
    </row>
    <row r="70" spans="1:12" ht="36.75" customHeight="1" x14ac:dyDescent="0.25">
      <c r="A70" s="54"/>
      <c r="B70" s="328"/>
      <c r="C70" s="328"/>
      <c r="D70" s="328"/>
      <c r="E70" s="328"/>
      <c r="F70" s="328"/>
      <c r="G70" s="328"/>
      <c r="H70" s="328"/>
      <c r="I70" s="328"/>
      <c r="J70" s="250"/>
      <c r="K70" s="250"/>
      <c r="L70" s="54"/>
    </row>
    <row r="71" spans="1:12" x14ac:dyDescent="0.25">
      <c r="A71" s="54"/>
      <c r="B71" s="57"/>
      <c r="C71" s="57"/>
      <c r="D71" s="57"/>
      <c r="E71" s="57"/>
      <c r="F71" s="57"/>
      <c r="L71" s="54"/>
    </row>
    <row r="72" spans="1:12" ht="51" customHeight="1" x14ac:dyDescent="0.25">
      <c r="A72" s="54"/>
      <c r="B72" s="328"/>
      <c r="C72" s="328"/>
      <c r="D72" s="328"/>
      <c r="E72" s="328"/>
      <c r="F72" s="328"/>
      <c r="G72" s="328"/>
      <c r="H72" s="328"/>
      <c r="I72" s="328"/>
      <c r="J72" s="250"/>
      <c r="K72" s="250"/>
      <c r="L72" s="54"/>
    </row>
    <row r="73" spans="1:12" ht="32.25" customHeight="1" x14ac:dyDescent="0.25">
      <c r="A73" s="54"/>
      <c r="B73" s="329"/>
      <c r="C73" s="329"/>
      <c r="D73" s="329"/>
      <c r="E73" s="329"/>
      <c r="F73" s="329"/>
      <c r="G73" s="329"/>
      <c r="H73" s="329"/>
      <c r="I73" s="329"/>
      <c r="J73" s="251"/>
      <c r="K73" s="251"/>
      <c r="L73" s="54"/>
    </row>
    <row r="74" spans="1:12" ht="51.75" customHeight="1" x14ac:dyDescent="0.25">
      <c r="A74" s="54"/>
      <c r="B74" s="328"/>
      <c r="C74" s="328"/>
      <c r="D74" s="328"/>
      <c r="E74" s="328"/>
      <c r="F74" s="328"/>
      <c r="G74" s="328"/>
      <c r="H74" s="328"/>
      <c r="I74" s="328"/>
      <c r="J74" s="250"/>
      <c r="K74" s="250"/>
      <c r="L74" s="54"/>
    </row>
    <row r="75" spans="1:12" ht="21.75" customHeight="1" x14ac:dyDescent="0.25">
      <c r="A75" s="54"/>
      <c r="B75" s="326"/>
      <c r="C75" s="326"/>
      <c r="D75" s="326"/>
      <c r="E75" s="326"/>
      <c r="F75" s="326"/>
      <c r="G75" s="326"/>
      <c r="H75" s="326"/>
      <c r="I75" s="326"/>
      <c r="J75" s="248"/>
      <c r="K75" s="248"/>
      <c r="L75" s="54"/>
    </row>
    <row r="76" spans="1:12" ht="23.25" customHeight="1" x14ac:dyDescent="0.25">
      <c r="A76" s="54"/>
      <c r="B76" s="55"/>
      <c r="C76" s="55"/>
      <c r="D76" s="55"/>
      <c r="E76" s="55"/>
      <c r="F76" s="55"/>
      <c r="L76" s="54"/>
    </row>
    <row r="77" spans="1:12" ht="18.75" customHeight="1" x14ac:dyDescent="0.25">
      <c r="A77" s="54"/>
      <c r="B77" s="327"/>
      <c r="C77" s="327"/>
      <c r="D77" s="327"/>
      <c r="E77" s="327"/>
      <c r="F77" s="327"/>
      <c r="G77" s="327"/>
      <c r="H77" s="327"/>
      <c r="I77" s="327"/>
      <c r="J77" s="249"/>
      <c r="K77" s="249"/>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J49" sqref="AJ49"/>
    </sheetView>
  </sheetViews>
  <sheetFormatPr defaultRowHeight="15" x14ac:dyDescent="0.25"/>
  <cols>
    <col min="1" max="1" width="6.140625" style="211" customWidth="1"/>
    <col min="2" max="2" width="23.140625" style="211" customWidth="1"/>
    <col min="3" max="3" width="13.85546875" style="211" customWidth="1"/>
    <col min="4" max="4" width="15.140625" style="211" customWidth="1"/>
    <col min="5" max="12" width="7.7109375" style="211" customWidth="1"/>
    <col min="13" max="15" width="10.7109375" style="211" customWidth="1"/>
    <col min="16" max="17" width="13.42578125" style="211" customWidth="1"/>
    <col min="18" max="18" width="17" style="211" customWidth="1"/>
    <col min="19" max="20" width="9.7109375" style="211" customWidth="1"/>
    <col min="21" max="21" width="11.42578125" style="211" customWidth="1"/>
    <col min="22" max="22" width="12.7109375" style="211" customWidth="1"/>
    <col min="23" max="25" width="10.7109375" style="211" customWidth="1"/>
    <col min="26" max="26" width="7.7109375" style="211" customWidth="1"/>
    <col min="27" max="30" width="10.7109375" style="211" customWidth="1"/>
    <col min="31" max="31" width="15.85546875" style="211" customWidth="1"/>
    <col min="32" max="32" width="11.7109375" style="211" customWidth="1"/>
    <col min="33" max="33" width="11.5703125" style="211" customWidth="1"/>
    <col min="34" max="35" width="9.7109375" style="211" customWidth="1"/>
    <col min="36" max="36" width="11.7109375" style="211" customWidth="1"/>
    <col min="37" max="37" width="12" style="211" customWidth="1"/>
    <col min="38" max="38" width="12.28515625" style="211" customWidth="1"/>
    <col min="39" max="41" width="9.7109375" style="211" customWidth="1"/>
    <col min="42" max="42" width="12.42578125" style="211" customWidth="1"/>
    <col min="43" max="43" width="12" style="211" customWidth="1"/>
    <col min="44" max="44" width="14.140625" style="211" customWidth="1"/>
    <col min="45" max="46" width="13.28515625" style="211" customWidth="1"/>
    <col min="47" max="47" width="10.7109375" style="211" customWidth="1"/>
    <col min="48" max="48" width="15.7109375" style="211" customWidth="1"/>
    <col min="49" max="16384" width="9.140625" style="211"/>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56" t="s">
        <v>417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6</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85" t="s">
        <v>377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85" t="str">
        <f>'1. паспорт местоположение'!A12:C12</f>
        <v>F_prj_109105_11715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57" t="s">
        <v>4</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85" t="str">
        <f>'1.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2" customFormat="1"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12" customFormat="1" ht="58.5" customHeight="1" x14ac:dyDescent="0.25">
      <c r="A22" s="342" t="s">
        <v>427</v>
      </c>
      <c r="B22" s="359" t="s">
        <v>428</v>
      </c>
      <c r="C22" s="342" t="s">
        <v>429</v>
      </c>
      <c r="D22" s="342" t="s">
        <v>430</v>
      </c>
      <c r="E22" s="362" t="s">
        <v>431</v>
      </c>
      <c r="F22" s="363"/>
      <c r="G22" s="363"/>
      <c r="H22" s="363"/>
      <c r="I22" s="363"/>
      <c r="J22" s="363"/>
      <c r="K22" s="363"/>
      <c r="L22" s="364"/>
      <c r="M22" s="342" t="s">
        <v>432</v>
      </c>
      <c r="N22" s="342" t="s">
        <v>433</v>
      </c>
      <c r="O22" s="342" t="s">
        <v>434</v>
      </c>
      <c r="P22" s="341" t="s">
        <v>435</v>
      </c>
      <c r="Q22" s="341" t="s">
        <v>436</v>
      </c>
      <c r="R22" s="341" t="s">
        <v>437</v>
      </c>
      <c r="S22" s="341" t="s">
        <v>438</v>
      </c>
      <c r="T22" s="341"/>
      <c r="U22" s="356" t="s">
        <v>439</v>
      </c>
      <c r="V22" s="356" t="s">
        <v>440</v>
      </c>
      <c r="W22" s="341" t="s">
        <v>441</v>
      </c>
      <c r="X22" s="341" t="s">
        <v>442</v>
      </c>
      <c r="Y22" s="341" t="s">
        <v>443</v>
      </c>
      <c r="Z22" s="365" t="s">
        <v>444</v>
      </c>
      <c r="AA22" s="341" t="s">
        <v>445</v>
      </c>
      <c r="AB22" s="341" t="s">
        <v>446</v>
      </c>
      <c r="AC22" s="341" t="s">
        <v>447</v>
      </c>
      <c r="AD22" s="341" t="s">
        <v>448</v>
      </c>
      <c r="AE22" s="341" t="s">
        <v>449</v>
      </c>
      <c r="AF22" s="341" t="s">
        <v>450</v>
      </c>
      <c r="AG22" s="341"/>
      <c r="AH22" s="341"/>
      <c r="AI22" s="341"/>
      <c r="AJ22" s="341"/>
      <c r="AK22" s="341"/>
      <c r="AL22" s="341" t="s">
        <v>451</v>
      </c>
      <c r="AM22" s="341"/>
      <c r="AN22" s="341"/>
      <c r="AO22" s="341"/>
      <c r="AP22" s="341" t="s">
        <v>452</v>
      </c>
      <c r="AQ22" s="341"/>
      <c r="AR22" s="341" t="s">
        <v>453</v>
      </c>
      <c r="AS22" s="341" t="s">
        <v>454</v>
      </c>
      <c r="AT22" s="341" t="s">
        <v>455</v>
      </c>
      <c r="AU22" s="341" t="s">
        <v>456</v>
      </c>
      <c r="AV22" s="344" t="s">
        <v>457</v>
      </c>
    </row>
    <row r="23" spans="1:48" s="212" customFormat="1" ht="64.5" customHeight="1" x14ac:dyDescent="0.25">
      <c r="A23" s="358"/>
      <c r="B23" s="360"/>
      <c r="C23" s="358"/>
      <c r="D23" s="358"/>
      <c r="E23" s="348" t="s">
        <v>458</v>
      </c>
      <c r="F23" s="350" t="s">
        <v>69</v>
      </c>
      <c r="G23" s="350" t="s">
        <v>68</v>
      </c>
      <c r="H23" s="350" t="s">
        <v>67</v>
      </c>
      <c r="I23" s="352" t="s">
        <v>459</v>
      </c>
      <c r="J23" s="352" t="s">
        <v>460</v>
      </c>
      <c r="K23" s="352" t="s">
        <v>461</v>
      </c>
      <c r="L23" s="350" t="s">
        <v>416</v>
      </c>
      <c r="M23" s="358"/>
      <c r="N23" s="358"/>
      <c r="O23" s="358"/>
      <c r="P23" s="341"/>
      <c r="Q23" s="341"/>
      <c r="R23" s="341"/>
      <c r="S23" s="354" t="s">
        <v>0</v>
      </c>
      <c r="T23" s="354" t="s">
        <v>315</v>
      </c>
      <c r="U23" s="356"/>
      <c r="V23" s="356"/>
      <c r="W23" s="341"/>
      <c r="X23" s="341"/>
      <c r="Y23" s="341"/>
      <c r="Z23" s="341"/>
      <c r="AA23" s="341"/>
      <c r="AB23" s="341"/>
      <c r="AC23" s="341"/>
      <c r="AD23" s="341"/>
      <c r="AE23" s="341"/>
      <c r="AF23" s="341" t="s">
        <v>462</v>
      </c>
      <c r="AG23" s="341"/>
      <c r="AH23" s="341" t="s">
        <v>463</v>
      </c>
      <c r="AI23" s="341"/>
      <c r="AJ23" s="342" t="s">
        <v>464</v>
      </c>
      <c r="AK23" s="342" t="s">
        <v>465</v>
      </c>
      <c r="AL23" s="342" t="s">
        <v>466</v>
      </c>
      <c r="AM23" s="342" t="s">
        <v>467</v>
      </c>
      <c r="AN23" s="342" t="s">
        <v>468</v>
      </c>
      <c r="AO23" s="342" t="s">
        <v>469</v>
      </c>
      <c r="AP23" s="342" t="s">
        <v>470</v>
      </c>
      <c r="AQ23" s="346" t="s">
        <v>315</v>
      </c>
      <c r="AR23" s="341"/>
      <c r="AS23" s="341"/>
      <c r="AT23" s="341"/>
      <c r="AU23" s="341"/>
      <c r="AV23" s="345"/>
    </row>
    <row r="24" spans="1:48" s="212" customFormat="1" ht="96.75" customHeight="1" x14ac:dyDescent="0.25">
      <c r="A24" s="343"/>
      <c r="B24" s="361"/>
      <c r="C24" s="343"/>
      <c r="D24" s="343"/>
      <c r="E24" s="349"/>
      <c r="F24" s="351"/>
      <c r="G24" s="351"/>
      <c r="H24" s="351"/>
      <c r="I24" s="353"/>
      <c r="J24" s="353"/>
      <c r="K24" s="353"/>
      <c r="L24" s="351"/>
      <c r="M24" s="343"/>
      <c r="N24" s="343"/>
      <c r="O24" s="343"/>
      <c r="P24" s="341"/>
      <c r="Q24" s="341"/>
      <c r="R24" s="341"/>
      <c r="S24" s="355"/>
      <c r="T24" s="355"/>
      <c r="U24" s="356"/>
      <c r="V24" s="356"/>
      <c r="W24" s="341"/>
      <c r="X24" s="341"/>
      <c r="Y24" s="341"/>
      <c r="Z24" s="341"/>
      <c r="AA24" s="341"/>
      <c r="AB24" s="341"/>
      <c r="AC24" s="341"/>
      <c r="AD24" s="341"/>
      <c r="AE24" s="341"/>
      <c r="AF24" s="213" t="s">
        <v>471</v>
      </c>
      <c r="AG24" s="213" t="s">
        <v>472</v>
      </c>
      <c r="AH24" s="214" t="s">
        <v>0</v>
      </c>
      <c r="AI24" s="214" t="s">
        <v>315</v>
      </c>
      <c r="AJ24" s="343"/>
      <c r="AK24" s="343"/>
      <c r="AL24" s="343"/>
      <c r="AM24" s="343"/>
      <c r="AN24" s="343"/>
      <c r="AO24" s="343"/>
      <c r="AP24" s="343"/>
      <c r="AQ24" s="347"/>
      <c r="AR24" s="341"/>
      <c r="AS24" s="341"/>
      <c r="AT24" s="341"/>
      <c r="AU24" s="341"/>
      <c r="AV24" s="345"/>
    </row>
    <row r="25" spans="1:48" s="216" customFormat="1" ht="11.25" x14ac:dyDescent="0.2">
      <c r="A25" s="215">
        <v>1</v>
      </c>
      <c r="B25" s="215">
        <v>2</v>
      </c>
      <c r="C25" s="215">
        <v>4</v>
      </c>
      <c r="D25" s="215">
        <v>5</v>
      </c>
      <c r="E25" s="215">
        <v>6</v>
      </c>
      <c r="F25" s="215">
        <f>E25+1</f>
        <v>7</v>
      </c>
      <c r="G25" s="215">
        <f t="shared" ref="G25:AV25" si="0">F25+1</f>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 t="shared" si="0"/>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48" s="216" customFormat="1" ht="11.25" x14ac:dyDescent="0.2">
      <c r="A26" s="217" t="s">
        <v>405</v>
      </c>
      <c r="B26" s="217" t="s">
        <v>405</v>
      </c>
      <c r="C26" s="217" t="s">
        <v>405</v>
      </c>
      <c r="D26" s="217" t="s">
        <v>405</v>
      </c>
      <c r="E26" s="217" t="s">
        <v>405</v>
      </c>
      <c r="F26" s="217" t="s">
        <v>405</v>
      </c>
      <c r="G26" s="217" t="s">
        <v>405</v>
      </c>
      <c r="H26" s="217" t="s">
        <v>405</v>
      </c>
      <c r="I26" s="217" t="s">
        <v>405</v>
      </c>
      <c r="J26" s="217" t="s">
        <v>405</v>
      </c>
      <c r="K26" s="217" t="s">
        <v>405</v>
      </c>
      <c r="L26" s="217" t="s">
        <v>405</v>
      </c>
      <c r="M26" s="217" t="s">
        <v>405</v>
      </c>
      <c r="N26" s="217" t="s">
        <v>405</v>
      </c>
      <c r="O26" s="217" t="s">
        <v>405</v>
      </c>
      <c r="P26" s="217" t="s">
        <v>405</v>
      </c>
      <c r="Q26" s="217" t="s">
        <v>405</v>
      </c>
      <c r="R26" s="217" t="s">
        <v>405</v>
      </c>
      <c r="S26" s="217" t="s">
        <v>405</v>
      </c>
      <c r="T26" s="217" t="s">
        <v>405</v>
      </c>
      <c r="U26" s="217" t="s">
        <v>405</v>
      </c>
      <c r="V26" s="217" t="s">
        <v>405</v>
      </c>
      <c r="W26" s="217" t="s">
        <v>405</v>
      </c>
      <c r="X26" s="217" t="s">
        <v>405</v>
      </c>
      <c r="Y26" s="217" t="s">
        <v>405</v>
      </c>
      <c r="Z26" s="217" t="s">
        <v>405</v>
      </c>
      <c r="AA26" s="217" t="s">
        <v>405</v>
      </c>
      <c r="AB26" s="217" t="s">
        <v>405</v>
      </c>
      <c r="AC26" s="217" t="s">
        <v>405</v>
      </c>
      <c r="AD26" s="217" t="s">
        <v>405</v>
      </c>
      <c r="AE26" s="217" t="s">
        <v>405</v>
      </c>
      <c r="AF26" s="217" t="s">
        <v>405</v>
      </c>
      <c r="AG26" s="217" t="s">
        <v>405</v>
      </c>
      <c r="AH26" s="217" t="s">
        <v>405</v>
      </c>
      <c r="AI26" s="217" t="s">
        <v>405</v>
      </c>
      <c r="AJ26" s="217" t="s">
        <v>405</v>
      </c>
      <c r="AK26" s="217" t="s">
        <v>405</v>
      </c>
      <c r="AL26" s="217" t="s">
        <v>405</v>
      </c>
      <c r="AM26" s="217" t="s">
        <v>405</v>
      </c>
      <c r="AN26" s="217" t="s">
        <v>405</v>
      </c>
      <c r="AO26" s="217" t="s">
        <v>405</v>
      </c>
      <c r="AP26" s="217" t="s">
        <v>405</v>
      </c>
      <c r="AQ26" s="217" t="s">
        <v>405</v>
      </c>
      <c r="AR26" s="217" t="s">
        <v>405</v>
      </c>
      <c r="AS26" s="217" t="s">
        <v>405</v>
      </c>
      <c r="AT26" s="217" t="s">
        <v>405</v>
      </c>
      <c r="AU26" s="217" t="s">
        <v>405</v>
      </c>
      <c r="AV26" s="217" t="s">
        <v>405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3" sqref="A13:B13"/>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74" t="s">
        <v>24</v>
      </c>
    </row>
    <row r="2" spans="1:8" ht="18.75" x14ac:dyDescent="0.3">
      <c r="B2" s="175" t="s">
        <v>7</v>
      </c>
    </row>
    <row r="3" spans="1:8" ht="18.75" x14ac:dyDescent="0.3">
      <c r="B3" s="175" t="s">
        <v>173</v>
      </c>
    </row>
    <row r="4" spans="1:8" x14ac:dyDescent="0.25">
      <c r="B4" s="38"/>
    </row>
    <row r="5" spans="1:8" ht="18.75" x14ac:dyDescent="0.3">
      <c r="A5" s="372" t="s">
        <v>303</v>
      </c>
      <c r="B5" s="372"/>
      <c r="C5" s="74"/>
      <c r="D5" s="74"/>
      <c r="E5" s="74"/>
      <c r="F5" s="74"/>
      <c r="G5" s="74"/>
      <c r="H5" s="74"/>
    </row>
    <row r="6" spans="1:8" ht="18.75" x14ac:dyDescent="0.3">
      <c r="A6" s="115"/>
      <c r="B6" s="170"/>
      <c r="C6" s="115"/>
      <c r="D6" s="115"/>
      <c r="E6" s="115"/>
      <c r="F6" s="115"/>
      <c r="G6" s="115"/>
      <c r="H6" s="115"/>
    </row>
    <row r="7" spans="1:8" ht="18.75" x14ac:dyDescent="0.25">
      <c r="A7" s="260" t="s">
        <v>6</v>
      </c>
      <c r="B7" s="260"/>
      <c r="C7" s="114"/>
      <c r="D7" s="114"/>
      <c r="E7" s="114"/>
      <c r="F7" s="114"/>
      <c r="G7" s="114"/>
      <c r="H7" s="114"/>
    </row>
    <row r="8" spans="1:8" ht="18.75" x14ac:dyDescent="0.25">
      <c r="A8" s="114"/>
      <c r="B8" s="176"/>
      <c r="C8" s="114"/>
      <c r="D8" s="114"/>
      <c r="E8" s="114"/>
      <c r="F8" s="114"/>
      <c r="G8" s="114"/>
      <c r="H8" s="114"/>
    </row>
    <row r="9" spans="1:8" x14ac:dyDescent="0.25">
      <c r="A9" s="285" t="s">
        <v>375</v>
      </c>
      <c r="B9" s="285"/>
      <c r="C9" s="112"/>
      <c r="D9" s="112"/>
      <c r="E9" s="112"/>
      <c r="F9" s="112"/>
      <c r="G9" s="112"/>
      <c r="H9" s="112"/>
    </row>
    <row r="10" spans="1:8" x14ac:dyDescent="0.25">
      <c r="A10" s="257" t="s">
        <v>5</v>
      </c>
      <c r="B10" s="257"/>
      <c r="C10" s="113"/>
      <c r="D10" s="113"/>
      <c r="E10" s="113"/>
      <c r="F10" s="113"/>
      <c r="G10" s="113"/>
      <c r="H10" s="113"/>
    </row>
    <row r="11" spans="1:8" ht="18.75" x14ac:dyDescent="0.25">
      <c r="A11" s="114"/>
      <c r="B11" s="176"/>
      <c r="C11" s="114"/>
      <c r="D11" s="114"/>
      <c r="E11" s="114"/>
      <c r="F11" s="114"/>
      <c r="G11" s="114"/>
      <c r="H11" s="114"/>
    </row>
    <row r="12" spans="1:8" ht="30.75" customHeight="1" x14ac:dyDescent="0.25">
      <c r="A12" s="285" t="s">
        <v>499</v>
      </c>
      <c r="B12" s="285"/>
      <c r="C12" s="112"/>
      <c r="D12" s="112"/>
      <c r="E12" s="112"/>
      <c r="F12" s="112"/>
      <c r="G12" s="112"/>
      <c r="H12" s="112"/>
    </row>
    <row r="13" spans="1:8" x14ac:dyDescent="0.25">
      <c r="A13" s="257" t="s">
        <v>4</v>
      </c>
      <c r="B13" s="257"/>
      <c r="C13" s="113"/>
      <c r="D13" s="113"/>
      <c r="E13" s="113"/>
      <c r="F13" s="113"/>
      <c r="G13" s="113"/>
      <c r="H13" s="113"/>
    </row>
    <row r="14" spans="1:8" ht="18.75" x14ac:dyDescent="0.25">
      <c r="A14" s="9"/>
      <c r="B14" s="9"/>
      <c r="C14" s="9"/>
      <c r="D14" s="9"/>
      <c r="E14" s="9"/>
      <c r="F14" s="9"/>
      <c r="G14" s="9"/>
      <c r="H14" s="9"/>
    </row>
    <row r="15" spans="1:8" ht="46.5" customHeight="1" x14ac:dyDescent="0.25">
      <c r="A15" s="369" t="s">
        <v>319</v>
      </c>
      <c r="B15" s="369"/>
      <c r="C15" s="112"/>
      <c r="D15" s="112"/>
      <c r="E15" s="112"/>
      <c r="F15" s="112"/>
      <c r="G15" s="112"/>
      <c r="H15" s="112"/>
    </row>
    <row r="16" spans="1:8" x14ac:dyDescent="0.25">
      <c r="A16" s="257" t="s">
        <v>2</v>
      </c>
      <c r="B16" s="257"/>
      <c r="C16" s="113"/>
      <c r="D16" s="113"/>
      <c r="E16" s="113"/>
      <c r="F16" s="113"/>
      <c r="G16" s="113"/>
      <c r="H16" s="113"/>
    </row>
    <row r="17" spans="1:2" x14ac:dyDescent="0.25">
      <c r="B17" s="91"/>
    </row>
    <row r="18" spans="1:2" ht="33.75" customHeight="1" x14ac:dyDescent="0.25">
      <c r="A18" s="370" t="s">
        <v>290</v>
      </c>
      <c r="B18" s="371"/>
    </row>
    <row r="19" spans="1:2" x14ac:dyDescent="0.25">
      <c r="B19" s="38"/>
    </row>
    <row r="20" spans="1:2" ht="16.5" thickBot="1" x14ac:dyDescent="0.3">
      <c r="B20" s="92"/>
    </row>
    <row r="21" spans="1:2" ht="16.5" thickBot="1" x14ac:dyDescent="0.3">
      <c r="A21" s="93" t="s">
        <v>184</v>
      </c>
      <c r="B21" s="177" t="s">
        <v>353</v>
      </c>
    </row>
    <row r="22" spans="1:2" ht="16.5" thickBot="1" x14ac:dyDescent="0.3">
      <c r="A22" s="93" t="s">
        <v>185</v>
      </c>
      <c r="B22" s="177" t="s">
        <v>328</v>
      </c>
    </row>
    <row r="23" spans="1:2" ht="16.5" thickBot="1" x14ac:dyDescent="0.3">
      <c r="A23" s="93" t="s">
        <v>174</v>
      </c>
      <c r="B23" s="178" t="s">
        <v>347</v>
      </c>
    </row>
    <row r="24" spans="1:2" ht="16.5" thickBot="1" x14ac:dyDescent="0.3">
      <c r="A24" s="93" t="s">
        <v>186</v>
      </c>
      <c r="B24" s="178" t="s">
        <v>348</v>
      </c>
    </row>
    <row r="25" spans="1:2" ht="16.5" thickBot="1" x14ac:dyDescent="0.3">
      <c r="A25" s="94" t="s">
        <v>187</v>
      </c>
      <c r="B25" s="177" t="s">
        <v>492</v>
      </c>
    </row>
    <row r="26" spans="1:2" ht="16.5" thickBot="1" x14ac:dyDescent="0.3">
      <c r="A26" s="95" t="s">
        <v>188</v>
      </c>
      <c r="B26" s="179" t="s">
        <v>493</v>
      </c>
    </row>
    <row r="27" spans="1:2" ht="29.25" thickBot="1" x14ac:dyDescent="0.3">
      <c r="A27" s="101" t="s">
        <v>494</v>
      </c>
      <c r="B27" s="97" t="s">
        <v>349</v>
      </c>
    </row>
    <row r="28" spans="1:2" ht="16.5" thickBot="1" x14ac:dyDescent="0.3">
      <c r="A28" s="97" t="s">
        <v>189</v>
      </c>
      <c r="B28" s="97" t="s">
        <v>352</v>
      </c>
    </row>
    <row r="29" spans="1:2" ht="29.25" thickBot="1" x14ac:dyDescent="0.3">
      <c r="A29" s="102" t="s">
        <v>190</v>
      </c>
      <c r="B29" s="97" t="s">
        <v>405</v>
      </c>
    </row>
    <row r="30" spans="1:2" ht="29.25" thickBot="1" x14ac:dyDescent="0.3">
      <c r="A30" s="102" t="s">
        <v>191</v>
      </c>
      <c r="B30" s="97" t="s">
        <v>405</v>
      </c>
    </row>
    <row r="31" spans="1:2" ht="16.5" thickBot="1" x14ac:dyDescent="0.3">
      <c r="A31" s="97" t="s">
        <v>192</v>
      </c>
      <c r="B31" s="97" t="s">
        <v>405</v>
      </c>
    </row>
    <row r="32" spans="1:2" ht="29.25" thickBot="1" x14ac:dyDescent="0.3">
      <c r="A32" s="102" t="s">
        <v>193</v>
      </c>
      <c r="B32" s="97" t="s">
        <v>405</v>
      </c>
    </row>
    <row r="33" spans="1:2" ht="16.5" thickBot="1" x14ac:dyDescent="0.3">
      <c r="A33" s="97" t="s">
        <v>194</v>
      </c>
      <c r="B33" s="97" t="s">
        <v>405</v>
      </c>
    </row>
    <row r="34" spans="1:2" ht="16.5" thickBot="1" x14ac:dyDescent="0.3">
      <c r="A34" s="97" t="s">
        <v>195</v>
      </c>
      <c r="B34" s="97" t="s">
        <v>405</v>
      </c>
    </row>
    <row r="35" spans="1:2" ht="16.5" thickBot="1" x14ac:dyDescent="0.3">
      <c r="A35" s="97" t="s">
        <v>196</v>
      </c>
      <c r="B35" s="97" t="s">
        <v>405</v>
      </c>
    </row>
    <row r="36" spans="1:2" ht="16.5" thickBot="1" x14ac:dyDescent="0.3">
      <c r="A36" s="97" t="s">
        <v>197</v>
      </c>
      <c r="B36" s="97" t="s">
        <v>405</v>
      </c>
    </row>
    <row r="37" spans="1:2" ht="29.25" thickBot="1" x14ac:dyDescent="0.3">
      <c r="A37" s="102" t="s">
        <v>198</v>
      </c>
      <c r="B37" s="97" t="s">
        <v>405</v>
      </c>
    </row>
    <row r="38" spans="1:2" ht="16.5" thickBot="1" x14ac:dyDescent="0.3">
      <c r="A38" s="97" t="s">
        <v>194</v>
      </c>
      <c r="B38" s="97" t="s">
        <v>405</v>
      </c>
    </row>
    <row r="39" spans="1:2" ht="16.5" thickBot="1" x14ac:dyDescent="0.3">
      <c r="A39" s="97" t="s">
        <v>195</v>
      </c>
      <c r="B39" s="97" t="s">
        <v>405</v>
      </c>
    </row>
    <row r="40" spans="1:2" ht="16.5" thickBot="1" x14ac:dyDescent="0.3">
      <c r="A40" s="97" t="s">
        <v>196</v>
      </c>
      <c r="B40" s="97" t="s">
        <v>405</v>
      </c>
    </row>
    <row r="41" spans="1:2" ht="16.5" thickBot="1" x14ac:dyDescent="0.3">
      <c r="A41" s="97" t="s">
        <v>197</v>
      </c>
      <c r="B41" s="97" t="s">
        <v>405</v>
      </c>
    </row>
    <row r="42" spans="1:2" ht="29.25" thickBot="1" x14ac:dyDescent="0.3">
      <c r="A42" s="102" t="s">
        <v>199</v>
      </c>
      <c r="B42" s="97" t="s">
        <v>405</v>
      </c>
    </row>
    <row r="43" spans="1:2" ht="16.5" thickBot="1" x14ac:dyDescent="0.3">
      <c r="A43" s="97" t="s">
        <v>194</v>
      </c>
      <c r="B43" s="97" t="s">
        <v>405</v>
      </c>
    </row>
    <row r="44" spans="1:2" ht="16.5" thickBot="1" x14ac:dyDescent="0.3">
      <c r="A44" s="97" t="s">
        <v>195</v>
      </c>
      <c r="B44" s="97" t="s">
        <v>405</v>
      </c>
    </row>
    <row r="45" spans="1:2" ht="16.5" thickBot="1" x14ac:dyDescent="0.3">
      <c r="A45" s="97" t="s">
        <v>196</v>
      </c>
      <c r="B45" s="97" t="s">
        <v>405</v>
      </c>
    </row>
    <row r="46" spans="1:2" ht="16.5" thickBot="1" x14ac:dyDescent="0.3">
      <c r="A46" s="97" t="s">
        <v>197</v>
      </c>
      <c r="B46" s="97" t="s">
        <v>405</v>
      </c>
    </row>
    <row r="47" spans="1:2" ht="29.25" thickBot="1" x14ac:dyDescent="0.3">
      <c r="A47" s="96" t="s">
        <v>200</v>
      </c>
      <c r="B47" s="97" t="s">
        <v>405</v>
      </c>
    </row>
    <row r="48" spans="1:2" ht="16.5" thickBot="1" x14ac:dyDescent="0.3">
      <c r="A48" s="98" t="s">
        <v>192</v>
      </c>
      <c r="B48" s="97" t="s">
        <v>405</v>
      </c>
    </row>
    <row r="49" spans="1:2" ht="16.5" thickBot="1" x14ac:dyDescent="0.3">
      <c r="A49" s="98" t="s">
        <v>201</v>
      </c>
      <c r="B49" s="97" t="s">
        <v>405</v>
      </c>
    </row>
    <row r="50" spans="1:2" ht="16.5" thickBot="1" x14ac:dyDescent="0.3">
      <c r="A50" s="98" t="s">
        <v>202</v>
      </c>
      <c r="B50" s="97" t="s">
        <v>405</v>
      </c>
    </row>
    <row r="51" spans="1:2" ht="16.5" thickBot="1" x14ac:dyDescent="0.3">
      <c r="A51" s="98" t="s">
        <v>203</v>
      </c>
      <c r="B51" s="97" t="s">
        <v>405</v>
      </c>
    </row>
    <row r="52" spans="1:2" ht="16.5" thickBot="1" x14ac:dyDescent="0.3">
      <c r="A52" s="94" t="s">
        <v>204</v>
      </c>
      <c r="B52" s="97" t="s">
        <v>405</v>
      </c>
    </row>
    <row r="53" spans="1:2" ht="16.5" thickBot="1" x14ac:dyDescent="0.3">
      <c r="A53" s="94" t="s">
        <v>205</v>
      </c>
      <c r="B53" s="97" t="s">
        <v>405</v>
      </c>
    </row>
    <row r="54" spans="1:2" ht="16.5" thickBot="1" x14ac:dyDescent="0.3">
      <c r="A54" s="94" t="s">
        <v>206</v>
      </c>
      <c r="B54" s="97" t="s">
        <v>405</v>
      </c>
    </row>
    <row r="55" spans="1:2" ht="16.5" thickBot="1" x14ac:dyDescent="0.3">
      <c r="A55" s="95" t="s">
        <v>207</v>
      </c>
      <c r="B55" s="97" t="s">
        <v>405</v>
      </c>
    </row>
    <row r="56" spans="1:2" x14ac:dyDescent="0.25">
      <c r="A56" s="96" t="s">
        <v>208</v>
      </c>
      <c r="B56" s="366" t="s">
        <v>405</v>
      </c>
    </row>
    <row r="57" spans="1:2" x14ac:dyDescent="0.25">
      <c r="A57" s="99" t="s">
        <v>209</v>
      </c>
      <c r="B57" s="367"/>
    </row>
    <row r="58" spans="1:2" x14ac:dyDescent="0.25">
      <c r="A58" s="99" t="s">
        <v>210</v>
      </c>
      <c r="B58" s="367"/>
    </row>
    <row r="59" spans="1:2" x14ac:dyDescent="0.25">
      <c r="A59" s="99" t="s">
        <v>211</v>
      </c>
      <c r="B59" s="367"/>
    </row>
    <row r="60" spans="1:2" x14ac:dyDescent="0.25">
      <c r="A60" s="99" t="s">
        <v>212</v>
      </c>
      <c r="B60" s="367"/>
    </row>
    <row r="61" spans="1:2" ht="16.5" thickBot="1" x14ac:dyDescent="0.3">
      <c r="A61" s="100" t="s">
        <v>213</v>
      </c>
      <c r="B61" s="368"/>
    </row>
    <row r="62" spans="1:2" ht="30.75" thickBot="1" x14ac:dyDescent="0.3">
      <c r="A62" s="98" t="s">
        <v>214</v>
      </c>
      <c r="B62" s="180" t="s">
        <v>405</v>
      </c>
    </row>
    <row r="63" spans="1:2" ht="29.25" thickBot="1" x14ac:dyDescent="0.3">
      <c r="A63" s="94" t="s">
        <v>215</v>
      </c>
      <c r="B63" s="180" t="s">
        <v>405</v>
      </c>
    </row>
    <row r="64" spans="1:2" ht="16.5" thickBot="1" x14ac:dyDescent="0.3">
      <c r="A64" s="98" t="s">
        <v>192</v>
      </c>
      <c r="B64" s="180" t="s">
        <v>405</v>
      </c>
    </row>
    <row r="65" spans="1:2" ht="16.5" thickBot="1" x14ac:dyDescent="0.3">
      <c r="A65" s="98" t="s">
        <v>216</v>
      </c>
      <c r="B65" s="180" t="s">
        <v>405</v>
      </c>
    </row>
    <row r="66" spans="1:2" ht="16.5" thickBot="1" x14ac:dyDescent="0.3">
      <c r="A66" s="98" t="s">
        <v>217</v>
      </c>
      <c r="B66" s="180" t="s">
        <v>405</v>
      </c>
    </row>
    <row r="67" spans="1:2" ht="16.5" thickBot="1" x14ac:dyDescent="0.3">
      <c r="A67" s="103" t="s">
        <v>218</v>
      </c>
      <c r="B67" s="181" t="s">
        <v>405</v>
      </c>
    </row>
    <row r="68" spans="1:2" ht="16.5" thickBot="1" x14ac:dyDescent="0.3">
      <c r="A68" s="94" t="s">
        <v>219</v>
      </c>
      <c r="B68" s="182" t="s">
        <v>405</v>
      </c>
    </row>
    <row r="69" spans="1:2" ht="16.5" thickBot="1" x14ac:dyDescent="0.3">
      <c r="A69" s="99" t="s">
        <v>220</v>
      </c>
      <c r="B69" s="183" t="s">
        <v>405</v>
      </c>
    </row>
    <row r="70" spans="1:2" ht="16.5" thickBot="1" x14ac:dyDescent="0.3">
      <c r="A70" s="99" t="s">
        <v>221</v>
      </c>
      <c r="B70" s="183" t="s">
        <v>405</v>
      </c>
    </row>
    <row r="71" spans="1:2" ht="16.5" thickBot="1" x14ac:dyDescent="0.3">
      <c r="A71" s="99" t="s">
        <v>222</v>
      </c>
      <c r="B71" s="183" t="s">
        <v>405</v>
      </c>
    </row>
    <row r="72" spans="1:2" ht="29.25" thickBot="1" x14ac:dyDescent="0.3">
      <c r="A72" s="104" t="s">
        <v>223</v>
      </c>
      <c r="B72" s="184" t="s">
        <v>405</v>
      </c>
    </row>
    <row r="73" spans="1:2" ht="28.5" x14ac:dyDescent="0.25">
      <c r="A73" s="96" t="s">
        <v>224</v>
      </c>
      <c r="B73" s="366" t="s">
        <v>405</v>
      </c>
    </row>
    <row r="74" spans="1:2" x14ac:dyDescent="0.25">
      <c r="A74" s="99" t="s">
        <v>225</v>
      </c>
      <c r="B74" s="367"/>
    </row>
    <row r="75" spans="1:2" x14ac:dyDescent="0.25">
      <c r="A75" s="99" t="s">
        <v>226</v>
      </c>
      <c r="B75" s="367"/>
    </row>
    <row r="76" spans="1:2" x14ac:dyDescent="0.25">
      <c r="A76" s="99" t="s">
        <v>227</v>
      </c>
      <c r="B76" s="367"/>
    </row>
    <row r="77" spans="1:2" x14ac:dyDescent="0.25">
      <c r="A77" s="99" t="s">
        <v>228</v>
      </c>
      <c r="B77" s="367"/>
    </row>
    <row r="78" spans="1:2" ht="16.5" thickBot="1" x14ac:dyDescent="0.3">
      <c r="A78" s="105" t="s">
        <v>229</v>
      </c>
      <c r="B78" s="368"/>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20" sqref="B20"/>
    </sheetView>
  </sheetViews>
  <sheetFormatPr defaultRowHeight="15" x14ac:dyDescent="0.25"/>
  <cols>
    <col min="1" max="1" width="66.140625" customWidth="1"/>
    <col min="2" max="2" width="66.140625" style="187" customWidth="1"/>
  </cols>
  <sheetData>
    <row r="1" spans="1:2" ht="18.75" x14ac:dyDescent="0.3">
      <c r="A1" s="372" t="s">
        <v>303</v>
      </c>
      <c r="B1" s="372"/>
    </row>
    <row r="2" spans="1:2" ht="18.75" x14ac:dyDescent="0.3">
      <c r="A2" s="132"/>
      <c r="B2" s="170"/>
    </row>
    <row r="3" spans="1:2" ht="18.75" x14ac:dyDescent="0.25">
      <c r="A3" s="260" t="s">
        <v>6</v>
      </c>
      <c r="B3" s="260"/>
    </row>
    <row r="4" spans="1:2" ht="18.75" x14ac:dyDescent="0.25">
      <c r="A4" s="114"/>
      <c r="B4" s="176"/>
    </row>
    <row r="5" spans="1:2" x14ac:dyDescent="0.25">
      <c r="A5" s="285" t="s">
        <v>375</v>
      </c>
      <c r="B5" s="285"/>
    </row>
    <row r="6" spans="1:2" ht="15.75" x14ac:dyDescent="0.25">
      <c r="A6" s="257" t="s">
        <v>5</v>
      </c>
      <c r="B6" s="257"/>
    </row>
    <row r="7" spans="1:2" ht="18.75" x14ac:dyDescent="0.25">
      <c r="A7" s="114"/>
      <c r="B7" s="176"/>
    </row>
    <row r="8" spans="1:2" x14ac:dyDescent="0.25">
      <c r="A8" s="285" t="s">
        <v>318</v>
      </c>
      <c r="B8" s="285"/>
    </row>
    <row r="9" spans="1:2" ht="15.75" x14ac:dyDescent="0.25">
      <c r="A9" s="257" t="s">
        <v>4</v>
      </c>
      <c r="B9" s="257"/>
    </row>
    <row r="10" spans="1:2" ht="18.75" x14ac:dyDescent="0.25">
      <c r="A10" s="9"/>
      <c r="B10" s="9"/>
    </row>
    <row r="11" spans="1:2" ht="43.5" customHeight="1" x14ac:dyDescent="0.25">
      <c r="A11" s="369" t="s">
        <v>350</v>
      </c>
      <c r="B11" s="369"/>
    </row>
    <row r="12" spans="1:2" ht="15.75" x14ac:dyDescent="0.25">
      <c r="A12" s="257" t="s">
        <v>2</v>
      </c>
      <c r="B12" s="257"/>
    </row>
    <row r="13" spans="1:2" ht="15.75" x14ac:dyDescent="0.25">
      <c r="A13" s="89"/>
      <c r="B13" s="91"/>
    </row>
    <row r="14" spans="1:2" x14ac:dyDescent="0.25">
      <c r="A14" s="370" t="s">
        <v>304</v>
      </c>
      <c r="B14" s="371"/>
    </row>
    <row r="15" spans="1:2" ht="15.75" x14ac:dyDescent="0.25">
      <c r="A15" s="89"/>
      <c r="B15" s="38"/>
    </row>
    <row r="16" spans="1:2" x14ac:dyDescent="0.25">
      <c r="A16" s="89"/>
      <c r="B16" s="92"/>
    </row>
    <row r="17" spans="1:2" ht="72" x14ac:dyDescent="0.25">
      <c r="A17" s="133" t="s">
        <v>305</v>
      </c>
      <c r="B17" s="134" t="s">
        <v>351</v>
      </c>
    </row>
    <row r="18" spans="1:2" ht="72" x14ac:dyDescent="0.25">
      <c r="A18" s="133" t="s">
        <v>306</v>
      </c>
      <c r="B18" s="135" t="s">
        <v>405</v>
      </c>
    </row>
    <row r="19" spans="1:2" ht="72" x14ac:dyDescent="0.25">
      <c r="A19" s="133" t="s">
        <v>307</v>
      </c>
      <c r="B19" s="134" t="s">
        <v>405</v>
      </c>
    </row>
    <row r="20" spans="1:2" ht="72" x14ac:dyDescent="0.25">
      <c r="A20" s="133" t="s">
        <v>308</v>
      </c>
      <c r="B20" s="134" t="s">
        <v>405</v>
      </c>
    </row>
    <row r="21" spans="1:2" x14ac:dyDescent="0.25">
      <c r="A21" s="139" t="s">
        <v>312</v>
      </c>
      <c r="B21" s="185" t="s">
        <v>405</v>
      </c>
    </row>
    <row r="22" spans="1:2" ht="30" x14ac:dyDescent="0.25">
      <c r="A22" s="140" t="s">
        <v>313</v>
      </c>
      <c r="B22" s="185" t="s">
        <v>374</v>
      </c>
    </row>
    <row r="23" spans="1:2" ht="30" x14ac:dyDescent="0.25">
      <c r="A23" s="140" t="s">
        <v>314</v>
      </c>
      <c r="B23" s="185" t="s">
        <v>373</v>
      </c>
    </row>
    <row r="24" spans="1:2" x14ac:dyDescent="0.25">
      <c r="A24" s="138"/>
      <c r="B24" s="186"/>
    </row>
    <row r="25" spans="1:2" x14ac:dyDescent="0.25">
      <c r="A25" s="138"/>
      <c r="B25" s="186"/>
    </row>
    <row r="26" spans="1:2" x14ac:dyDescent="0.25">
      <c r="A26" s="138"/>
      <c r="B26" s="186"/>
    </row>
    <row r="27" spans="1:2" x14ac:dyDescent="0.25">
      <c r="A27" s="138"/>
      <c r="B27" s="186"/>
    </row>
    <row r="28" spans="1:2" x14ac:dyDescent="0.25">
      <c r="A28" s="138"/>
      <c r="B28" s="186"/>
    </row>
    <row r="29" spans="1:2" x14ac:dyDescent="0.25">
      <c r="A29" s="138"/>
      <c r="B29" s="186"/>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2016-05-05T08:49:18Z</cp:lastPrinted>
  <dcterms:created xsi:type="dcterms:W3CDTF">2015-08-16T15:31:05Z</dcterms:created>
  <dcterms:modified xsi:type="dcterms:W3CDTF">2016-11-09T12:16:01Z</dcterms:modified>
</cp:coreProperties>
</file>